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1. Statement of financial performance\"/>
    </mc:Choice>
  </mc:AlternateContent>
  <xr:revisionPtr revIDLastSave="0" documentId="8_{2A2D844F-4C88-48FF-A66D-7066420FB81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'DC33'!$A$1:$AA$59</definedName>
    <definedName name="_xlnm.Print_Area" localSheetId="10">'DC34'!$A$1:$AA$59</definedName>
    <definedName name="_xlnm.Print_Area" localSheetId="15">'DC35'!$A$1:$AA$59</definedName>
    <definedName name="_xlnm.Print_Area" localSheetId="21">'DC36'!$A$1:$AA$59</definedName>
    <definedName name="_xlnm.Print_Area" localSheetId="26">'DC47'!$A$1:$AA$59</definedName>
    <definedName name="_xlnm.Print_Area" localSheetId="0">'LIM331'!$A$1:$AA$59</definedName>
    <definedName name="_xlnm.Print_Area" localSheetId="1">'LIM332'!$A$1:$AA$59</definedName>
    <definedName name="_xlnm.Print_Area" localSheetId="2">'LIM333'!$A$1:$AA$59</definedName>
    <definedName name="_xlnm.Print_Area" localSheetId="3">'LIM334'!$A$1:$AA$59</definedName>
    <definedName name="_xlnm.Print_Area" localSheetId="4">'LIM335'!$A$1:$AA$59</definedName>
    <definedName name="_xlnm.Print_Area" localSheetId="6">'LIM341'!$A$1:$AA$59</definedName>
    <definedName name="_xlnm.Print_Area" localSheetId="7">'LIM343'!$A$1:$AA$59</definedName>
    <definedName name="_xlnm.Print_Area" localSheetId="8">'LIM344'!$A$1:$AA$59</definedName>
    <definedName name="_xlnm.Print_Area" localSheetId="9">'LIM345'!$A$1:$AA$59</definedName>
    <definedName name="_xlnm.Print_Area" localSheetId="11">'LIM351'!$A$1:$AA$59</definedName>
    <definedName name="_xlnm.Print_Area" localSheetId="12">'LIM353'!$A$1:$AA$59</definedName>
    <definedName name="_xlnm.Print_Area" localSheetId="13">'LIM354'!$A$1:$AA$59</definedName>
    <definedName name="_xlnm.Print_Area" localSheetId="14">'LIM355'!$A$1:$AA$59</definedName>
    <definedName name="_xlnm.Print_Area" localSheetId="16">'LIM361'!$A$1:$AA$59</definedName>
    <definedName name="_xlnm.Print_Area" localSheetId="17">'LIM362'!$A$1:$AA$59</definedName>
    <definedName name="_xlnm.Print_Area" localSheetId="18">'LIM366'!$A$1:$AA$59</definedName>
    <definedName name="_xlnm.Print_Area" localSheetId="19">'LIM367'!$A$1:$AA$59</definedName>
    <definedName name="_xlnm.Print_Area" localSheetId="20">'LIM368'!$A$1:$AA$59</definedName>
    <definedName name="_xlnm.Print_Area" localSheetId="22">'LIM471'!$A$1:$AA$59</definedName>
    <definedName name="_xlnm.Print_Area" localSheetId="23">'LIM472'!$A$1:$AA$59</definedName>
    <definedName name="_xlnm.Print_Area" localSheetId="24">'LIM473'!$A$1:$AA$59</definedName>
    <definedName name="_xlnm.Print_Area" localSheetId="25">'LIM476'!$A$1:$AA$59</definedName>
    <definedName name="_xlnm.Print_Area" localSheetId="27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8" i="2" l="1"/>
  <c r="X51" i="2" s="1"/>
  <c r="X53" i="2" s="1"/>
  <c r="T48" i="2"/>
  <c r="T51" i="2" s="1"/>
  <c r="T53" i="2" s="1"/>
  <c r="T56" i="2" s="1"/>
  <c r="T59" i="2" s="1"/>
  <c r="H48" i="2"/>
  <c r="H51" i="2" s="1"/>
  <c r="H53" i="2" s="1"/>
  <c r="H56" i="2" s="1"/>
  <c r="H59" i="2" s="1"/>
  <c r="AA47" i="2"/>
  <c r="Y47" i="2"/>
  <c r="X47" i="2"/>
  <c r="Z47" i="2" s="1"/>
  <c r="W47" i="2"/>
  <c r="V47" i="2"/>
  <c r="U47" i="2"/>
  <c r="U48" i="2" s="1"/>
  <c r="U51" i="2" s="1"/>
  <c r="U53" i="2" s="1"/>
  <c r="U56" i="2" s="1"/>
  <c r="U59" i="2" s="1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E48" i="2" s="1"/>
  <c r="E51" i="2" s="1"/>
  <c r="E53" i="2" s="1"/>
  <c r="E56" i="2" s="1"/>
  <c r="E59" i="2" s="1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V32" i="2"/>
  <c r="V48" i="2" s="1"/>
  <c r="V51" i="2" s="1"/>
  <c r="V53" i="2" s="1"/>
  <c r="V56" i="2" s="1"/>
  <c r="V59" i="2" s="1"/>
  <c r="U32" i="2"/>
  <c r="T32" i="2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AA51" i="3"/>
  <c r="AA53" i="3" s="1"/>
  <c r="AA56" i="3" s="1"/>
  <c r="AA59" i="3" s="1"/>
  <c r="AA48" i="3"/>
  <c r="S48" i="3"/>
  <c r="S51" i="3" s="1"/>
  <c r="S53" i="3" s="1"/>
  <c r="S56" i="3" s="1"/>
  <c r="S59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T48" i="3" s="1"/>
  <c r="T51" i="3" s="1"/>
  <c r="T53" i="3" s="1"/>
  <c r="T56" i="3" s="1"/>
  <c r="T59" i="3" s="1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D48" i="3" s="1"/>
  <c r="D51" i="3" s="1"/>
  <c r="D53" i="3" s="1"/>
  <c r="D56" i="3" s="1"/>
  <c r="D59" i="3" s="1"/>
  <c r="C47" i="3"/>
  <c r="AA32" i="3"/>
  <c r="Y32" i="3"/>
  <c r="Y48" i="3" s="1"/>
  <c r="Y51" i="3" s="1"/>
  <c r="Y53" i="3" s="1"/>
  <c r="Y56" i="3" s="1"/>
  <c r="Y59" i="3" s="1"/>
  <c r="X32" i="3"/>
  <c r="Z32" i="3" s="1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F32" i="3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M53" i="4"/>
  <c r="M56" i="4" s="1"/>
  <c r="M59" i="4" s="1"/>
  <c r="U51" i="4"/>
  <c r="U53" i="4" s="1"/>
  <c r="U56" i="4" s="1"/>
  <c r="U59" i="4" s="1"/>
  <c r="E51" i="4"/>
  <c r="E53" i="4" s="1"/>
  <c r="E56" i="4" s="1"/>
  <c r="E59" i="4" s="1"/>
  <c r="O48" i="4"/>
  <c r="O51" i="4" s="1"/>
  <c r="O53" i="4" s="1"/>
  <c r="O56" i="4" s="1"/>
  <c r="O59" i="4" s="1"/>
  <c r="N48" i="4"/>
  <c r="N51" i="4" s="1"/>
  <c r="N53" i="4" s="1"/>
  <c r="N56" i="4" s="1"/>
  <c r="N59" i="4" s="1"/>
  <c r="F48" i="4"/>
  <c r="F51" i="4" s="1"/>
  <c r="F53" i="4" s="1"/>
  <c r="F56" i="4" s="1"/>
  <c r="F59" i="4" s="1"/>
  <c r="AA47" i="4"/>
  <c r="AA48" i="4" s="1"/>
  <c r="AA51" i="4" s="1"/>
  <c r="AA53" i="4" s="1"/>
  <c r="AA56" i="4" s="1"/>
  <c r="AA59" i="4" s="1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Z32" i="4" s="1"/>
  <c r="W32" i="4"/>
  <c r="V32" i="4"/>
  <c r="V48" i="4" s="1"/>
  <c r="V51" i="4" s="1"/>
  <c r="V53" i="4" s="1"/>
  <c r="V56" i="4" s="1"/>
  <c r="V59" i="4" s="1"/>
  <c r="U32" i="4"/>
  <c r="U48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M32" i="4"/>
  <c r="M48" i="4" s="1"/>
  <c r="M51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D32" i="4"/>
  <c r="D48" i="4" s="1"/>
  <c r="D51" i="4" s="1"/>
  <c r="D53" i="4" s="1"/>
  <c r="D56" i="4" s="1"/>
  <c r="D59" i="4" s="1"/>
  <c r="C32" i="4"/>
  <c r="J59" i="5"/>
  <c r="Y51" i="5"/>
  <c r="Y53" i="5" s="1"/>
  <c r="Y56" i="5" s="1"/>
  <c r="Y59" i="5" s="1"/>
  <c r="T51" i="5"/>
  <c r="T53" i="5" s="1"/>
  <c r="T56" i="5" s="1"/>
  <c r="T59" i="5" s="1"/>
  <c r="D51" i="5"/>
  <c r="D53" i="5" s="1"/>
  <c r="D56" i="5" s="1"/>
  <c r="D59" i="5" s="1"/>
  <c r="Q48" i="5"/>
  <c r="Q51" i="5" s="1"/>
  <c r="Q53" i="5" s="1"/>
  <c r="Q56" i="5" s="1"/>
  <c r="Q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X32" i="5"/>
  <c r="Z32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S32" i="5"/>
  <c r="S48" i="5" s="1"/>
  <c r="S51" i="5" s="1"/>
  <c r="S53" i="5" s="1"/>
  <c r="S56" i="5" s="1"/>
  <c r="S59" i="5" s="1"/>
  <c r="R32" i="5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C32" i="5"/>
  <c r="C48" i="5" s="1"/>
  <c r="C51" i="5" s="1"/>
  <c r="C53" i="5" s="1"/>
  <c r="C56" i="5" s="1"/>
  <c r="C59" i="5" s="1"/>
  <c r="M48" i="6"/>
  <c r="M51" i="6" s="1"/>
  <c r="M53" i="6" s="1"/>
  <c r="M56" i="6" s="1"/>
  <c r="M59" i="6" s="1"/>
  <c r="AA47" i="6"/>
  <c r="Y47" i="6"/>
  <c r="X47" i="6"/>
  <c r="W47" i="6"/>
  <c r="W48" i="6" s="1"/>
  <c r="W51" i="6" s="1"/>
  <c r="W53" i="6" s="1"/>
  <c r="W56" i="6" s="1"/>
  <c r="W59" i="6" s="1"/>
  <c r="V47" i="6"/>
  <c r="U47" i="6"/>
  <c r="U48" i="6" s="1"/>
  <c r="U51" i="6" s="1"/>
  <c r="U53" i="6" s="1"/>
  <c r="U56" i="6" s="1"/>
  <c r="U59" i="6" s="1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E48" i="6" s="1"/>
  <c r="E51" i="6" s="1"/>
  <c r="E53" i="6" s="1"/>
  <c r="E56" i="6" s="1"/>
  <c r="E59" i="6" s="1"/>
  <c r="D47" i="6"/>
  <c r="C47" i="6"/>
  <c r="AA32" i="6"/>
  <c r="AA48" i="6" s="1"/>
  <c r="AA51" i="6" s="1"/>
  <c r="AA53" i="6" s="1"/>
  <c r="AA56" i="6" s="1"/>
  <c r="AA59" i="6" s="1"/>
  <c r="Y32" i="6"/>
  <c r="X32" i="6"/>
  <c r="Z32" i="6" s="1"/>
  <c r="W32" i="6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O32" i="6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Y48" i="7"/>
  <c r="Y51" i="7" s="1"/>
  <c r="Y53" i="7" s="1"/>
  <c r="Y56" i="7" s="1"/>
  <c r="Y59" i="7" s="1"/>
  <c r="Q48" i="7"/>
  <c r="Q51" i="7" s="1"/>
  <c r="Q53" i="7" s="1"/>
  <c r="Q56" i="7" s="1"/>
  <c r="Q59" i="7" s="1"/>
  <c r="I48" i="7"/>
  <c r="I51" i="7" s="1"/>
  <c r="I53" i="7" s="1"/>
  <c r="I56" i="7" s="1"/>
  <c r="I59" i="7" s="1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W51" i="8"/>
  <c r="W53" i="8" s="1"/>
  <c r="W56" i="8" s="1"/>
  <c r="W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P48" i="8" s="1"/>
  <c r="P51" i="8" s="1"/>
  <c r="P53" i="8" s="1"/>
  <c r="P56" i="8" s="1"/>
  <c r="P59" i="8" s="1"/>
  <c r="O47" i="8"/>
  <c r="N47" i="8"/>
  <c r="M47" i="8"/>
  <c r="L47" i="8"/>
  <c r="K47" i="8"/>
  <c r="J47" i="8"/>
  <c r="I47" i="8"/>
  <c r="H47" i="8"/>
  <c r="H48" i="8" s="1"/>
  <c r="H51" i="8" s="1"/>
  <c r="H53" i="8" s="1"/>
  <c r="H56" i="8" s="1"/>
  <c r="H59" i="8" s="1"/>
  <c r="G47" i="8"/>
  <c r="F47" i="8"/>
  <c r="E47" i="8"/>
  <c r="D47" i="8"/>
  <c r="C47" i="8"/>
  <c r="AA32" i="8"/>
  <c r="AA48" i="8" s="1"/>
  <c r="AA51" i="8" s="1"/>
  <c r="AA53" i="8" s="1"/>
  <c r="AA56" i="8" s="1"/>
  <c r="AA59" i="8" s="1"/>
  <c r="Z32" i="8"/>
  <c r="Y32" i="8"/>
  <c r="Y48" i="8" s="1"/>
  <c r="Y51" i="8" s="1"/>
  <c r="Y53" i="8" s="1"/>
  <c r="Y56" i="8" s="1"/>
  <c r="Y59" i="8" s="1"/>
  <c r="X32" i="8"/>
  <c r="X48" i="8" s="1"/>
  <c r="W32" i="8"/>
  <c r="W48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H32" i="8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AA48" i="9"/>
  <c r="AA51" i="9" s="1"/>
  <c r="AA53" i="9" s="1"/>
  <c r="AA56" i="9" s="1"/>
  <c r="AA59" i="9" s="1"/>
  <c r="W48" i="9"/>
  <c r="W51" i="9" s="1"/>
  <c r="W53" i="9" s="1"/>
  <c r="W56" i="9" s="1"/>
  <c r="W59" i="9" s="1"/>
  <c r="J48" i="9"/>
  <c r="J51" i="9" s="1"/>
  <c r="J53" i="9" s="1"/>
  <c r="J56" i="9" s="1"/>
  <c r="J59" i="9" s="1"/>
  <c r="I48" i="9"/>
  <c r="I51" i="9" s="1"/>
  <c r="I53" i="9" s="1"/>
  <c r="I56" i="9" s="1"/>
  <c r="I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Z32" i="9" s="1"/>
  <c r="W32" i="9"/>
  <c r="V32" i="9"/>
  <c r="U32" i="9"/>
  <c r="U48" i="9" s="1"/>
  <c r="U51" i="9" s="1"/>
  <c r="U53" i="9" s="1"/>
  <c r="U56" i="9" s="1"/>
  <c r="U59" i="9" s="1"/>
  <c r="T32" i="9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K32" i="9"/>
  <c r="J32" i="9"/>
  <c r="I32" i="9"/>
  <c r="H32" i="9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C32" i="9"/>
  <c r="L59" i="10"/>
  <c r="D53" i="10"/>
  <c r="D56" i="10" s="1"/>
  <c r="D59" i="10" s="1"/>
  <c r="C51" i="10"/>
  <c r="C53" i="10" s="1"/>
  <c r="C56" i="10" s="1"/>
  <c r="C59" i="10" s="1"/>
  <c r="AA48" i="10"/>
  <c r="AA51" i="10" s="1"/>
  <c r="AA53" i="10" s="1"/>
  <c r="AA56" i="10" s="1"/>
  <c r="AA59" i="10" s="1"/>
  <c r="T48" i="10"/>
  <c r="T51" i="10" s="1"/>
  <c r="T53" i="10" s="1"/>
  <c r="T56" i="10" s="1"/>
  <c r="T59" i="10" s="1"/>
  <c r="AA47" i="10"/>
  <c r="Y47" i="10"/>
  <c r="X47" i="10"/>
  <c r="Z47" i="10" s="1"/>
  <c r="W47" i="10"/>
  <c r="W48" i="10" s="1"/>
  <c r="W51" i="10" s="1"/>
  <c r="W53" i="10" s="1"/>
  <c r="W56" i="10" s="1"/>
  <c r="W59" i="10" s="1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D32" i="10"/>
  <c r="D48" i="10" s="1"/>
  <c r="D51" i="10" s="1"/>
  <c r="C32" i="10"/>
  <c r="C48" i="10" s="1"/>
  <c r="T51" i="11"/>
  <c r="T53" i="11" s="1"/>
  <c r="T56" i="11" s="1"/>
  <c r="T59" i="11" s="1"/>
  <c r="M51" i="11"/>
  <c r="M53" i="11" s="1"/>
  <c r="M56" i="11" s="1"/>
  <c r="M59" i="11" s="1"/>
  <c r="L51" i="11"/>
  <c r="L53" i="11" s="1"/>
  <c r="L56" i="11" s="1"/>
  <c r="L59" i="11" s="1"/>
  <c r="E48" i="11"/>
  <c r="E51" i="11" s="1"/>
  <c r="E53" i="11" s="1"/>
  <c r="E56" i="11" s="1"/>
  <c r="E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T48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M48" i="11" s="1"/>
  <c r="L32" i="11"/>
  <c r="L48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D32" i="11"/>
  <c r="D48" i="11" s="1"/>
  <c r="D51" i="11" s="1"/>
  <c r="D53" i="11" s="1"/>
  <c r="D56" i="11" s="1"/>
  <c r="D59" i="11" s="1"/>
  <c r="C32" i="11"/>
  <c r="Q51" i="12"/>
  <c r="Q53" i="12" s="1"/>
  <c r="Q56" i="12" s="1"/>
  <c r="Q59" i="12" s="1"/>
  <c r="I48" i="12"/>
  <c r="I51" i="12" s="1"/>
  <c r="I53" i="12" s="1"/>
  <c r="I56" i="12" s="1"/>
  <c r="I59" i="12" s="1"/>
  <c r="AA47" i="12"/>
  <c r="Y47" i="12"/>
  <c r="Z47" i="12" s="1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J48" i="12" s="1"/>
  <c r="J51" i="12" s="1"/>
  <c r="J53" i="12" s="1"/>
  <c r="J56" i="12" s="1"/>
  <c r="J59" i="12" s="1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Q32" i="12"/>
  <c r="Q48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I32" i="12"/>
  <c r="H32" i="12"/>
  <c r="H48" i="12" s="1"/>
  <c r="H51" i="12" s="1"/>
  <c r="H53" i="12" s="1"/>
  <c r="H56" i="12" s="1"/>
  <c r="H59" i="12" s="1"/>
  <c r="G32" i="12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J48" i="13"/>
  <c r="J51" i="13" s="1"/>
  <c r="J53" i="13" s="1"/>
  <c r="J56" i="13" s="1"/>
  <c r="J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X32" i="13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E32" i="13"/>
  <c r="D32" i="13"/>
  <c r="D48" i="13" s="1"/>
  <c r="D51" i="13" s="1"/>
  <c r="D53" i="13" s="1"/>
  <c r="D56" i="13" s="1"/>
  <c r="D59" i="13" s="1"/>
  <c r="C32" i="13"/>
  <c r="U51" i="14"/>
  <c r="U53" i="14" s="1"/>
  <c r="U56" i="14" s="1"/>
  <c r="U59" i="14" s="1"/>
  <c r="C51" i="14"/>
  <c r="C53" i="14" s="1"/>
  <c r="C56" i="14" s="1"/>
  <c r="C59" i="14" s="1"/>
  <c r="AA48" i="14"/>
  <c r="AA51" i="14" s="1"/>
  <c r="AA53" i="14" s="1"/>
  <c r="AA56" i="14" s="1"/>
  <c r="AA59" i="14" s="1"/>
  <c r="Y48" i="14"/>
  <c r="Y51" i="14" s="1"/>
  <c r="Y53" i="14" s="1"/>
  <c r="Y56" i="14" s="1"/>
  <c r="Y59" i="14" s="1"/>
  <c r="T48" i="14"/>
  <c r="T51" i="14" s="1"/>
  <c r="T53" i="14" s="1"/>
  <c r="T56" i="14" s="1"/>
  <c r="T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P48" i="14" s="1"/>
  <c r="P51" i="14" s="1"/>
  <c r="P53" i="14" s="1"/>
  <c r="P56" i="14" s="1"/>
  <c r="P59" i="14" s="1"/>
  <c r="O47" i="14"/>
  <c r="N47" i="14"/>
  <c r="M47" i="14"/>
  <c r="L47" i="14"/>
  <c r="K47" i="14"/>
  <c r="J47" i="14"/>
  <c r="I47" i="14"/>
  <c r="H47" i="14"/>
  <c r="H48" i="14" s="1"/>
  <c r="H51" i="14" s="1"/>
  <c r="H53" i="14" s="1"/>
  <c r="H56" i="14" s="1"/>
  <c r="H59" i="14" s="1"/>
  <c r="G47" i="14"/>
  <c r="F47" i="14"/>
  <c r="E47" i="14"/>
  <c r="D47" i="14"/>
  <c r="C47" i="14"/>
  <c r="AA32" i="14"/>
  <c r="Y32" i="14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C32" i="14"/>
  <c r="C48" i="14" s="1"/>
  <c r="I56" i="15"/>
  <c r="I59" i="15" s="1"/>
  <c r="Y53" i="15"/>
  <c r="Y56" i="15" s="1"/>
  <c r="Y59" i="15" s="1"/>
  <c r="S51" i="15"/>
  <c r="S53" i="15" s="1"/>
  <c r="S56" i="15" s="1"/>
  <c r="S59" i="15" s="1"/>
  <c r="S48" i="15"/>
  <c r="R48" i="15"/>
  <c r="R51" i="15" s="1"/>
  <c r="R53" i="15" s="1"/>
  <c r="R56" i="15" s="1"/>
  <c r="R59" i="15" s="1"/>
  <c r="K48" i="15"/>
  <c r="K51" i="15" s="1"/>
  <c r="K53" i="15" s="1"/>
  <c r="K56" i="15" s="1"/>
  <c r="K59" i="15" s="1"/>
  <c r="J48" i="15"/>
  <c r="J51" i="15" s="1"/>
  <c r="J53" i="15" s="1"/>
  <c r="J56" i="15" s="1"/>
  <c r="J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X32" i="15"/>
  <c r="X48" i="15" s="1"/>
  <c r="X51" i="15" s="1"/>
  <c r="Z51" i="15" s="1"/>
  <c r="W32" i="15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I32" i="15"/>
  <c r="I48" i="15" s="1"/>
  <c r="I51" i="15" s="1"/>
  <c r="I53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AA48" i="16"/>
  <c r="AA51" i="16" s="1"/>
  <c r="AA53" i="16" s="1"/>
  <c r="AA56" i="16" s="1"/>
  <c r="AA59" i="16" s="1"/>
  <c r="R48" i="16"/>
  <c r="R51" i="16" s="1"/>
  <c r="R53" i="16" s="1"/>
  <c r="R56" i="16" s="1"/>
  <c r="R59" i="16" s="1"/>
  <c r="Q48" i="16"/>
  <c r="Q51" i="16" s="1"/>
  <c r="Q53" i="16" s="1"/>
  <c r="Q56" i="16" s="1"/>
  <c r="Q59" i="16" s="1"/>
  <c r="J48" i="16"/>
  <c r="J51" i="16" s="1"/>
  <c r="J53" i="16" s="1"/>
  <c r="J56" i="16" s="1"/>
  <c r="J59" i="16" s="1"/>
  <c r="I48" i="16"/>
  <c r="I51" i="16" s="1"/>
  <c r="I53" i="16" s="1"/>
  <c r="I56" i="16" s="1"/>
  <c r="I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W51" i="17"/>
  <c r="W53" i="17" s="1"/>
  <c r="W56" i="17" s="1"/>
  <c r="W59" i="17" s="1"/>
  <c r="O51" i="17"/>
  <c r="O53" i="17" s="1"/>
  <c r="O56" i="17" s="1"/>
  <c r="O59" i="17" s="1"/>
  <c r="AA47" i="17"/>
  <c r="Y47" i="17"/>
  <c r="X47" i="17"/>
  <c r="X48" i="17" s="1"/>
  <c r="X51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H48" i="17" s="1"/>
  <c r="H51" i="17" s="1"/>
  <c r="H53" i="17" s="1"/>
  <c r="H56" i="17" s="1"/>
  <c r="H59" i="17" s="1"/>
  <c r="G47" i="17"/>
  <c r="F47" i="17"/>
  <c r="E47" i="17"/>
  <c r="D47" i="17"/>
  <c r="C47" i="17"/>
  <c r="AA32" i="17"/>
  <c r="Y32" i="17"/>
  <c r="Z32" i="17" s="1"/>
  <c r="X32" i="17"/>
  <c r="W32" i="17"/>
  <c r="W48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P32" i="17"/>
  <c r="O32" i="17"/>
  <c r="O48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M53" i="18"/>
  <c r="M56" i="18" s="1"/>
  <c r="M59" i="18" s="1"/>
  <c r="W51" i="18"/>
  <c r="W53" i="18" s="1"/>
  <c r="W56" i="18" s="1"/>
  <c r="W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Z32" i="18" s="1"/>
  <c r="X32" i="18"/>
  <c r="W32" i="18"/>
  <c r="W48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P32" i="18"/>
  <c r="O32" i="18"/>
  <c r="O48" i="18" s="1"/>
  <c r="O51" i="18" s="1"/>
  <c r="O53" i="18" s="1"/>
  <c r="O56" i="18" s="1"/>
  <c r="O59" i="18" s="1"/>
  <c r="N32" i="18"/>
  <c r="M32" i="18"/>
  <c r="M48" i="18" s="1"/>
  <c r="M51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V56" i="19"/>
  <c r="V59" i="19" s="1"/>
  <c r="F53" i="19"/>
  <c r="F56" i="19" s="1"/>
  <c r="F59" i="19" s="1"/>
  <c r="T48" i="19"/>
  <c r="T51" i="19" s="1"/>
  <c r="T53" i="19" s="1"/>
  <c r="T56" i="19" s="1"/>
  <c r="T59" i="19" s="1"/>
  <c r="AA47" i="19"/>
  <c r="Y47" i="19"/>
  <c r="X47" i="19"/>
  <c r="W47" i="19"/>
  <c r="W48" i="19" s="1"/>
  <c r="W51" i="19" s="1"/>
  <c r="W53" i="19" s="1"/>
  <c r="W56" i="19" s="1"/>
  <c r="W59" i="19" s="1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G48" i="19" s="1"/>
  <c r="G51" i="19" s="1"/>
  <c r="G53" i="19" s="1"/>
  <c r="G56" i="19" s="1"/>
  <c r="G59" i="19" s="1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W32" i="19"/>
  <c r="V32" i="19"/>
  <c r="V48" i="19" s="1"/>
  <c r="V51" i="19" s="1"/>
  <c r="V53" i="19" s="1"/>
  <c r="U32" i="19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F32" i="19"/>
  <c r="F48" i="19" s="1"/>
  <c r="F51" i="19" s="1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M48" i="20"/>
  <c r="M51" i="20" s="1"/>
  <c r="M53" i="20" s="1"/>
  <c r="M56" i="20" s="1"/>
  <c r="M59" i="20" s="1"/>
  <c r="C48" i="20"/>
  <c r="C51" i="20" s="1"/>
  <c r="C53" i="20" s="1"/>
  <c r="C56" i="20" s="1"/>
  <c r="C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Z32" i="20" s="1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K32" i="20"/>
  <c r="K48" i="20" s="1"/>
  <c r="K51" i="20" s="1"/>
  <c r="K53" i="20" s="1"/>
  <c r="K56" i="20" s="1"/>
  <c r="K59" i="20" s="1"/>
  <c r="J32" i="20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C32" i="20"/>
  <c r="D56" i="21"/>
  <c r="D59" i="21" s="1"/>
  <c r="N51" i="21"/>
  <c r="N53" i="21" s="1"/>
  <c r="N56" i="21" s="1"/>
  <c r="N59" i="21" s="1"/>
  <c r="L51" i="21"/>
  <c r="L53" i="21" s="1"/>
  <c r="L56" i="21" s="1"/>
  <c r="L59" i="21" s="1"/>
  <c r="E48" i="21"/>
  <c r="E51" i="21" s="1"/>
  <c r="E53" i="21" s="1"/>
  <c r="E56" i="21" s="1"/>
  <c r="E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O32" i="21"/>
  <c r="O48" i="21" s="1"/>
  <c r="O51" i="21" s="1"/>
  <c r="O53" i="21" s="1"/>
  <c r="O56" i="21" s="1"/>
  <c r="O59" i="21" s="1"/>
  <c r="N32" i="21"/>
  <c r="N48" i="21" s="1"/>
  <c r="M32" i="21"/>
  <c r="L32" i="21"/>
  <c r="L48" i="21" s="1"/>
  <c r="K32" i="21"/>
  <c r="J32" i="2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C32" i="21"/>
  <c r="Y56" i="22"/>
  <c r="Y59" i="22" s="1"/>
  <c r="C56" i="22"/>
  <c r="C59" i="22" s="1"/>
  <c r="AA48" i="22"/>
  <c r="AA51" i="22" s="1"/>
  <c r="AA53" i="22" s="1"/>
  <c r="AA56" i="22" s="1"/>
  <c r="AA59" i="22" s="1"/>
  <c r="U48" i="22"/>
  <c r="U51" i="22" s="1"/>
  <c r="U53" i="22" s="1"/>
  <c r="U56" i="22" s="1"/>
  <c r="U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X32" i="22"/>
  <c r="X48" i="22" s="1"/>
  <c r="Z48" i="22" s="1"/>
  <c r="W32" i="22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D32" i="22"/>
  <c r="C32" i="22"/>
  <c r="C48" i="22" s="1"/>
  <c r="C51" i="22" s="1"/>
  <c r="C53" i="22" s="1"/>
  <c r="P53" i="23"/>
  <c r="P56" i="23" s="1"/>
  <c r="P59" i="23" s="1"/>
  <c r="O51" i="23"/>
  <c r="O53" i="23" s="1"/>
  <c r="O56" i="23" s="1"/>
  <c r="O59" i="23" s="1"/>
  <c r="R48" i="23"/>
  <c r="R51" i="23" s="1"/>
  <c r="R53" i="23" s="1"/>
  <c r="R56" i="23" s="1"/>
  <c r="R59" i="23" s="1"/>
  <c r="L48" i="23"/>
  <c r="L51" i="23" s="1"/>
  <c r="L53" i="23" s="1"/>
  <c r="L56" i="23" s="1"/>
  <c r="L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W32" i="23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P48" i="23" s="1"/>
  <c r="P51" i="23" s="1"/>
  <c r="O32" i="23"/>
  <c r="O48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Y48" i="24"/>
  <c r="Y51" i="24" s="1"/>
  <c r="Y53" i="24" s="1"/>
  <c r="Y56" i="24" s="1"/>
  <c r="Y59" i="24" s="1"/>
  <c r="X48" i="24"/>
  <c r="X51" i="24" s="1"/>
  <c r="X53" i="24" s="1"/>
  <c r="P48" i="24"/>
  <c r="P51" i="24" s="1"/>
  <c r="P53" i="24" s="1"/>
  <c r="P56" i="24" s="1"/>
  <c r="P59" i="24" s="1"/>
  <c r="H48" i="24"/>
  <c r="H51" i="24" s="1"/>
  <c r="H53" i="24" s="1"/>
  <c r="H56" i="24" s="1"/>
  <c r="H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X32" i="24"/>
  <c r="Z32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S32" i="24"/>
  <c r="R32" i="24"/>
  <c r="R48" i="24" s="1"/>
  <c r="R51" i="24" s="1"/>
  <c r="R53" i="24" s="1"/>
  <c r="R56" i="24" s="1"/>
  <c r="R59" i="24" s="1"/>
  <c r="Q32" i="24"/>
  <c r="P32" i="24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K32" i="24"/>
  <c r="J32" i="24"/>
  <c r="I32" i="24"/>
  <c r="H32" i="24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C32" i="24"/>
  <c r="E48" i="25"/>
  <c r="E51" i="25" s="1"/>
  <c r="E53" i="25" s="1"/>
  <c r="E56" i="25" s="1"/>
  <c r="E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W48" i="25" s="1"/>
  <c r="W51" i="25" s="1"/>
  <c r="W53" i="25" s="1"/>
  <c r="W56" i="25" s="1"/>
  <c r="W59" i="25" s="1"/>
  <c r="V32" i="25"/>
  <c r="U32" i="25"/>
  <c r="U48" i="25" s="1"/>
  <c r="U51" i="25" s="1"/>
  <c r="U53" i="25" s="1"/>
  <c r="U56" i="25" s="1"/>
  <c r="U59" i="25" s="1"/>
  <c r="T32" i="25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M32" i="25"/>
  <c r="M48" i="25" s="1"/>
  <c r="M51" i="25" s="1"/>
  <c r="M53" i="25" s="1"/>
  <c r="M56" i="25" s="1"/>
  <c r="M59" i="25" s="1"/>
  <c r="L32" i="25"/>
  <c r="K32" i="25"/>
  <c r="J32" i="25"/>
  <c r="I32" i="25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E32" i="25"/>
  <c r="D32" i="25"/>
  <c r="C32" i="25"/>
  <c r="C48" i="25" s="1"/>
  <c r="C51" i="25" s="1"/>
  <c r="C53" i="25" s="1"/>
  <c r="C56" i="25" s="1"/>
  <c r="C59" i="25" s="1"/>
  <c r="Y48" i="26"/>
  <c r="Y51" i="26" s="1"/>
  <c r="Y53" i="26" s="1"/>
  <c r="Y56" i="26" s="1"/>
  <c r="Y59" i="26" s="1"/>
  <c r="W48" i="26"/>
  <c r="W51" i="26" s="1"/>
  <c r="W53" i="26" s="1"/>
  <c r="W56" i="26" s="1"/>
  <c r="W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X32" i="26"/>
  <c r="Z32" i="26" s="1"/>
  <c r="W32" i="26"/>
  <c r="V32" i="26"/>
  <c r="U32" i="26"/>
  <c r="T32" i="26"/>
  <c r="T48" i="26" s="1"/>
  <c r="T51" i="26" s="1"/>
  <c r="T53" i="26" s="1"/>
  <c r="T56" i="26" s="1"/>
  <c r="T59" i="26" s="1"/>
  <c r="S32" i="26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N32" i="26"/>
  <c r="N48" i="26" s="1"/>
  <c r="N51" i="26" s="1"/>
  <c r="N53" i="26" s="1"/>
  <c r="N56" i="26" s="1"/>
  <c r="N59" i="26" s="1"/>
  <c r="M32" i="26"/>
  <c r="L32" i="26"/>
  <c r="L48" i="26" s="1"/>
  <c r="L51" i="26" s="1"/>
  <c r="L53" i="26" s="1"/>
  <c r="L56" i="26" s="1"/>
  <c r="L59" i="26" s="1"/>
  <c r="K32" i="26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D32" i="26"/>
  <c r="D48" i="26" s="1"/>
  <c r="D51" i="26" s="1"/>
  <c r="D53" i="26" s="1"/>
  <c r="D56" i="26" s="1"/>
  <c r="D59" i="26" s="1"/>
  <c r="C32" i="26"/>
  <c r="N48" i="27"/>
  <c r="N51" i="27" s="1"/>
  <c r="N53" i="27" s="1"/>
  <c r="N56" i="27" s="1"/>
  <c r="N59" i="27" s="1"/>
  <c r="M48" i="27"/>
  <c r="M51" i="27" s="1"/>
  <c r="M53" i="27" s="1"/>
  <c r="M56" i="27" s="1"/>
  <c r="M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X48" i="27" s="1"/>
  <c r="W32" i="27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N32" i="27"/>
  <c r="M32" i="27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U48" i="28"/>
  <c r="U51" i="28" s="1"/>
  <c r="U53" i="28" s="1"/>
  <c r="U56" i="28" s="1"/>
  <c r="U59" i="28" s="1"/>
  <c r="T48" i="28"/>
  <c r="T51" i="28" s="1"/>
  <c r="T53" i="28" s="1"/>
  <c r="T56" i="28" s="1"/>
  <c r="T59" i="28" s="1"/>
  <c r="M48" i="28"/>
  <c r="M51" i="28" s="1"/>
  <c r="M53" i="28" s="1"/>
  <c r="M56" i="28" s="1"/>
  <c r="M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N48" i="28" s="1"/>
  <c r="N51" i="28" s="1"/>
  <c r="N53" i="28" s="1"/>
  <c r="N56" i="28" s="1"/>
  <c r="N59" i="28" s="1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X32" i="28"/>
  <c r="X48" i="28" s="1"/>
  <c r="W32" i="28"/>
  <c r="W48" i="28" s="1"/>
  <c r="W51" i="28" s="1"/>
  <c r="W53" i="28" s="1"/>
  <c r="W56" i="28" s="1"/>
  <c r="W59" i="28" s="1"/>
  <c r="V32" i="28"/>
  <c r="U32" i="28"/>
  <c r="T32" i="28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M32" i="28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S51" i="1"/>
  <c r="S53" i="1" s="1"/>
  <c r="S56" i="1" s="1"/>
  <c r="S59" i="1" s="1"/>
  <c r="K51" i="1"/>
  <c r="K53" i="1" s="1"/>
  <c r="K56" i="1" s="1"/>
  <c r="K59" i="1" s="1"/>
  <c r="S48" i="1"/>
  <c r="K48" i="1"/>
  <c r="J48" i="1"/>
  <c r="J51" i="1" s="1"/>
  <c r="J53" i="1" s="1"/>
  <c r="J56" i="1" s="1"/>
  <c r="J59" i="1" s="1"/>
  <c r="D48" i="1"/>
  <c r="D51" i="1" s="1"/>
  <c r="D53" i="1" s="1"/>
  <c r="D56" i="1" s="1"/>
  <c r="D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V32" i="1"/>
  <c r="U32" i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C32" i="1"/>
  <c r="C48" i="1" s="1"/>
  <c r="C51" i="1" s="1"/>
  <c r="C53" i="1" s="1"/>
  <c r="C56" i="1" s="1"/>
  <c r="C59" i="1" s="1"/>
  <c r="N48" i="14" l="1"/>
  <c r="N51" i="14" s="1"/>
  <c r="N53" i="14" s="1"/>
  <c r="N56" i="14" s="1"/>
  <c r="N59" i="14" s="1"/>
  <c r="Z48" i="8"/>
  <c r="X51" i="8"/>
  <c r="M48" i="1"/>
  <c r="M51" i="1" s="1"/>
  <c r="M53" i="1" s="1"/>
  <c r="M56" i="1" s="1"/>
  <c r="M59" i="1" s="1"/>
  <c r="V48" i="28"/>
  <c r="V51" i="28" s="1"/>
  <c r="V53" i="28" s="1"/>
  <c r="V56" i="28" s="1"/>
  <c r="V59" i="28" s="1"/>
  <c r="G48" i="28"/>
  <c r="G51" i="28" s="1"/>
  <c r="G53" i="28" s="1"/>
  <c r="G56" i="28" s="1"/>
  <c r="G59" i="28" s="1"/>
  <c r="E48" i="1"/>
  <c r="E51" i="1" s="1"/>
  <c r="E53" i="1" s="1"/>
  <c r="E56" i="1" s="1"/>
  <c r="E59" i="1" s="1"/>
  <c r="Z32" i="25"/>
  <c r="X48" i="25"/>
  <c r="X51" i="25" s="1"/>
  <c r="Q48" i="18"/>
  <c r="Q51" i="18" s="1"/>
  <c r="Q53" i="18" s="1"/>
  <c r="Q56" i="18" s="1"/>
  <c r="Q59" i="18" s="1"/>
  <c r="E48" i="10"/>
  <c r="E51" i="10" s="1"/>
  <c r="E53" i="10" s="1"/>
  <c r="E56" i="10" s="1"/>
  <c r="E59" i="10" s="1"/>
  <c r="F48" i="14"/>
  <c r="F51" i="14" s="1"/>
  <c r="F53" i="14" s="1"/>
  <c r="F56" i="14" s="1"/>
  <c r="F59" i="14" s="1"/>
  <c r="U48" i="26"/>
  <c r="U51" i="26" s="1"/>
  <c r="U53" i="26" s="1"/>
  <c r="U56" i="26" s="1"/>
  <c r="U59" i="26" s="1"/>
  <c r="U48" i="1"/>
  <c r="U51" i="1" s="1"/>
  <c r="U53" i="1" s="1"/>
  <c r="U56" i="1" s="1"/>
  <c r="U59" i="1" s="1"/>
  <c r="F48" i="28"/>
  <c r="F51" i="28" s="1"/>
  <c r="F53" i="28" s="1"/>
  <c r="F56" i="28" s="1"/>
  <c r="F59" i="28" s="1"/>
  <c r="X48" i="19"/>
  <c r="X51" i="19" s="1"/>
  <c r="Z32" i="19"/>
  <c r="D48" i="24"/>
  <c r="D51" i="24" s="1"/>
  <c r="D53" i="24" s="1"/>
  <c r="D56" i="24" s="1"/>
  <c r="D59" i="24" s="1"/>
  <c r="P48" i="21"/>
  <c r="P51" i="21" s="1"/>
  <c r="P53" i="21" s="1"/>
  <c r="P56" i="21" s="1"/>
  <c r="P59" i="21" s="1"/>
  <c r="V48" i="1"/>
  <c r="V51" i="1" s="1"/>
  <c r="V53" i="1" s="1"/>
  <c r="V56" i="1" s="1"/>
  <c r="V59" i="1" s="1"/>
  <c r="V48" i="20"/>
  <c r="V51" i="20" s="1"/>
  <c r="V53" i="20" s="1"/>
  <c r="V56" i="20" s="1"/>
  <c r="V59" i="20" s="1"/>
  <c r="F48" i="13"/>
  <c r="F51" i="13" s="1"/>
  <c r="F53" i="13" s="1"/>
  <c r="F56" i="13" s="1"/>
  <c r="F59" i="13" s="1"/>
  <c r="Y48" i="28"/>
  <c r="Y51" i="28" s="1"/>
  <c r="Y53" i="28" s="1"/>
  <c r="Y56" i="28" s="1"/>
  <c r="Y59" i="28" s="1"/>
  <c r="K48" i="25"/>
  <c r="K51" i="25" s="1"/>
  <c r="K53" i="25" s="1"/>
  <c r="K56" i="25" s="1"/>
  <c r="K59" i="25" s="1"/>
  <c r="F48" i="25"/>
  <c r="F51" i="25" s="1"/>
  <c r="F53" i="25" s="1"/>
  <c r="F56" i="25" s="1"/>
  <c r="F59" i="25" s="1"/>
  <c r="N48" i="25"/>
  <c r="N51" i="25" s="1"/>
  <c r="N53" i="25" s="1"/>
  <c r="N56" i="25" s="1"/>
  <c r="N59" i="25" s="1"/>
  <c r="V48" i="25"/>
  <c r="V51" i="25" s="1"/>
  <c r="V53" i="25" s="1"/>
  <c r="V56" i="25" s="1"/>
  <c r="V59" i="25" s="1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AA48" i="23"/>
  <c r="AA51" i="23" s="1"/>
  <c r="AA53" i="23" s="1"/>
  <c r="AA56" i="23" s="1"/>
  <c r="AA59" i="23" s="1"/>
  <c r="E48" i="22"/>
  <c r="E51" i="22" s="1"/>
  <c r="E53" i="22" s="1"/>
  <c r="E56" i="22" s="1"/>
  <c r="E59" i="22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J48" i="20"/>
  <c r="J51" i="20" s="1"/>
  <c r="J53" i="20" s="1"/>
  <c r="J56" i="20" s="1"/>
  <c r="J59" i="20" s="1"/>
  <c r="X48" i="20"/>
  <c r="X51" i="20" s="1"/>
  <c r="AA48" i="15"/>
  <c r="AA51" i="15" s="1"/>
  <c r="AA53" i="15" s="1"/>
  <c r="AA56" i="15" s="1"/>
  <c r="AA59" i="15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M48" i="26"/>
  <c r="M51" i="26" s="1"/>
  <c r="M53" i="26" s="1"/>
  <c r="M56" i="26" s="1"/>
  <c r="M59" i="26" s="1"/>
  <c r="I48" i="25"/>
  <c r="I51" i="25" s="1"/>
  <c r="I53" i="25" s="1"/>
  <c r="I56" i="25" s="1"/>
  <c r="I59" i="25" s="1"/>
  <c r="G48" i="27"/>
  <c r="G51" i="27" s="1"/>
  <c r="G53" i="27" s="1"/>
  <c r="G56" i="27" s="1"/>
  <c r="G59" i="27" s="1"/>
  <c r="V48" i="26"/>
  <c r="V51" i="26" s="1"/>
  <c r="V53" i="26" s="1"/>
  <c r="V56" i="26" s="1"/>
  <c r="V59" i="26" s="1"/>
  <c r="AA48" i="17"/>
  <c r="AA51" i="17" s="1"/>
  <c r="AA53" i="17" s="1"/>
  <c r="AA56" i="17" s="1"/>
  <c r="AA59" i="17" s="1"/>
  <c r="N48" i="15"/>
  <c r="N51" i="15" s="1"/>
  <c r="N53" i="15" s="1"/>
  <c r="N56" i="15" s="1"/>
  <c r="N59" i="15" s="1"/>
  <c r="V48" i="13"/>
  <c r="V51" i="13" s="1"/>
  <c r="V53" i="13" s="1"/>
  <c r="V56" i="13" s="1"/>
  <c r="V59" i="13" s="1"/>
  <c r="J48" i="21"/>
  <c r="J51" i="21" s="1"/>
  <c r="J53" i="21" s="1"/>
  <c r="J56" i="21" s="1"/>
  <c r="J59" i="21" s="1"/>
  <c r="K48" i="17"/>
  <c r="K51" i="17" s="1"/>
  <c r="K53" i="17" s="1"/>
  <c r="K56" i="17" s="1"/>
  <c r="K59" i="17" s="1"/>
  <c r="H48" i="6"/>
  <c r="H51" i="6" s="1"/>
  <c r="H53" i="6" s="1"/>
  <c r="H56" i="6" s="1"/>
  <c r="H59" i="6" s="1"/>
  <c r="X48" i="6"/>
  <c r="X51" i="6" s="1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S48" i="24"/>
  <c r="S51" i="24" s="1"/>
  <c r="S53" i="24" s="1"/>
  <c r="S56" i="24" s="1"/>
  <c r="S59" i="24" s="1"/>
  <c r="AA48" i="24"/>
  <c r="AA51" i="24" s="1"/>
  <c r="AA53" i="24" s="1"/>
  <c r="AA56" i="24" s="1"/>
  <c r="AA59" i="24" s="1"/>
  <c r="J48" i="24"/>
  <c r="J51" i="24" s="1"/>
  <c r="J53" i="24" s="1"/>
  <c r="J56" i="24" s="1"/>
  <c r="J59" i="24" s="1"/>
  <c r="F48" i="22"/>
  <c r="F51" i="22" s="1"/>
  <c r="F53" i="22" s="1"/>
  <c r="F56" i="22" s="1"/>
  <c r="F59" i="22" s="1"/>
  <c r="H48" i="18"/>
  <c r="H51" i="18" s="1"/>
  <c r="H53" i="18" s="1"/>
  <c r="H56" i="18" s="1"/>
  <c r="H59" i="18" s="1"/>
  <c r="P48" i="18"/>
  <c r="P51" i="18" s="1"/>
  <c r="P53" i="18" s="1"/>
  <c r="P56" i="18" s="1"/>
  <c r="P59" i="18" s="1"/>
  <c r="X48" i="18"/>
  <c r="X51" i="18" s="1"/>
  <c r="P48" i="17"/>
  <c r="P51" i="17" s="1"/>
  <c r="P53" i="17" s="1"/>
  <c r="P56" i="17" s="1"/>
  <c r="P59" i="17" s="1"/>
  <c r="C48" i="15"/>
  <c r="C51" i="15" s="1"/>
  <c r="C53" i="15" s="1"/>
  <c r="C56" i="15" s="1"/>
  <c r="C59" i="15" s="1"/>
  <c r="R48" i="12"/>
  <c r="R51" i="12" s="1"/>
  <c r="R53" i="12" s="1"/>
  <c r="R56" i="12" s="1"/>
  <c r="R59" i="12" s="1"/>
  <c r="Z32" i="12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C48" i="9"/>
  <c r="C51" i="9" s="1"/>
  <c r="C53" i="9" s="1"/>
  <c r="C56" i="9" s="1"/>
  <c r="C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G48" i="4"/>
  <c r="G51" i="4" s="1"/>
  <c r="G53" i="4" s="1"/>
  <c r="G56" i="4" s="1"/>
  <c r="G59" i="4" s="1"/>
  <c r="W48" i="4"/>
  <c r="W51" i="4" s="1"/>
  <c r="W53" i="4" s="1"/>
  <c r="W56" i="4" s="1"/>
  <c r="W59" i="4" s="1"/>
  <c r="M48" i="2"/>
  <c r="M51" i="2" s="1"/>
  <c r="M53" i="2" s="1"/>
  <c r="M56" i="2" s="1"/>
  <c r="M59" i="2" s="1"/>
  <c r="E48" i="26"/>
  <c r="E51" i="26" s="1"/>
  <c r="E53" i="26" s="1"/>
  <c r="E56" i="26" s="1"/>
  <c r="E59" i="26" s="1"/>
  <c r="L48" i="24"/>
  <c r="L51" i="24" s="1"/>
  <c r="L53" i="24" s="1"/>
  <c r="L56" i="24" s="1"/>
  <c r="L59" i="24" s="1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Y48" i="17"/>
  <c r="E48" i="15"/>
  <c r="E51" i="15" s="1"/>
  <c r="E53" i="15" s="1"/>
  <c r="E56" i="15" s="1"/>
  <c r="E59" i="15" s="1"/>
  <c r="U48" i="15"/>
  <c r="U51" i="15" s="1"/>
  <c r="U53" i="15" s="1"/>
  <c r="U56" i="15" s="1"/>
  <c r="U59" i="15" s="1"/>
  <c r="E48" i="13"/>
  <c r="E51" i="13" s="1"/>
  <c r="E53" i="13" s="1"/>
  <c r="E56" i="13" s="1"/>
  <c r="E59" i="13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J48" i="8"/>
  <c r="J51" i="8" s="1"/>
  <c r="J53" i="8" s="1"/>
  <c r="J56" i="8" s="1"/>
  <c r="J59" i="8" s="1"/>
  <c r="R48" i="8"/>
  <c r="R51" i="8" s="1"/>
  <c r="R53" i="8" s="1"/>
  <c r="R56" i="8" s="1"/>
  <c r="R59" i="8" s="1"/>
  <c r="I48" i="8"/>
  <c r="I51" i="8" s="1"/>
  <c r="I53" i="8" s="1"/>
  <c r="I56" i="8" s="1"/>
  <c r="I59" i="8" s="1"/>
  <c r="G48" i="6"/>
  <c r="G51" i="6" s="1"/>
  <c r="G53" i="6" s="1"/>
  <c r="G56" i="6" s="1"/>
  <c r="G59" i="6" s="1"/>
  <c r="O48" i="6"/>
  <c r="O51" i="6" s="1"/>
  <c r="O53" i="6" s="1"/>
  <c r="O56" i="6" s="1"/>
  <c r="O59" i="6" s="1"/>
  <c r="F48" i="5"/>
  <c r="F51" i="5" s="1"/>
  <c r="F53" i="5" s="1"/>
  <c r="F56" i="5" s="1"/>
  <c r="F59" i="5" s="1"/>
  <c r="V48" i="5"/>
  <c r="V51" i="5" s="1"/>
  <c r="V53" i="5" s="1"/>
  <c r="V56" i="5" s="1"/>
  <c r="V59" i="5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F48" i="20"/>
  <c r="F51" i="20" s="1"/>
  <c r="F53" i="20" s="1"/>
  <c r="F56" i="20" s="1"/>
  <c r="F59" i="20" s="1"/>
  <c r="G48" i="10"/>
  <c r="G51" i="10" s="1"/>
  <c r="G53" i="10" s="1"/>
  <c r="G56" i="10" s="1"/>
  <c r="G59" i="10" s="1"/>
  <c r="L48" i="7"/>
  <c r="L51" i="7" s="1"/>
  <c r="L53" i="7" s="1"/>
  <c r="L56" i="7" s="1"/>
  <c r="L59" i="7" s="1"/>
  <c r="T48" i="7"/>
  <c r="T51" i="7" s="1"/>
  <c r="T53" i="7" s="1"/>
  <c r="T56" i="7" s="1"/>
  <c r="T59" i="7" s="1"/>
  <c r="O48" i="26"/>
  <c r="O51" i="26" s="1"/>
  <c r="O53" i="26" s="1"/>
  <c r="O56" i="26" s="1"/>
  <c r="O59" i="26" s="1"/>
  <c r="W48" i="23"/>
  <c r="W51" i="23" s="1"/>
  <c r="W53" i="23" s="1"/>
  <c r="W56" i="23" s="1"/>
  <c r="W59" i="23" s="1"/>
  <c r="C48" i="8"/>
  <c r="C51" i="8" s="1"/>
  <c r="C53" i="8" s="1"/>
  <c r="C56" i="8" s="1"/>
  <c r="C59" i="8" s="1"/>
  <c r="C48" i="4"/>
  <c r="C51" i="4" s="1"/>
  <c r="C53" i="4" s="1"/>
  <c r="C56" i="4" s="1"/>
  <c r="C59" i="4" s="1"/>
  <c r="X48" i="13"/>
  <c r="X51" i="13" s="1"/>
  <c r="X53" i="13" s="1"/>
  <c r="X56" i="13" s="1"/>
  <c r="X59" i="13" s="1"/>
  <c r="F48" i="12"/>
  <c r="F51" i="12" s="1"/>
  <c r="F53" i="12" s="1"/>
  <c r="F56" i="12" s="1"/>
  <c r="F59" i="12" s="1"/>
  <c r="H48" i="9"/>
  <c r="H51" i="9" s="1"/>
  <c r="H53" i="9" s="1"/>
  <c r="H56" i="9" s="1"/>
  <c r="H59" i="9" s="1"/>
  <c r="P48" i="9"/>
  <c r="P51" i="9" s="1"/>
  <c r="P53" i="9" s="1"/>
  <c r="P56" i="9" s="1"/>
  <c r="P59" i="9" s="1"/>
  <c r="X48" i="9"/>
  <c r="Z48" i="9" s="1"/>
  <c r="Q48" i="6"/>
  <c r="Q51" i="6" s="1"/>
  <c r="Q53" i="6" s="1"/>
  <c r="Q56" i="6" s="1"/>
  <c r="Q59" i="6" s="1"/>
  <c r="Z47" i="6"/>
  <c r="H48" i="3"/>
  <c r="H51" i="3" s="1"/>
  <c r="H53" i="3" s="1"/>
  <c r="H56" i="3" s="1"/>
  <c r="H59" i="3" s="1"/>
  <c r="P48" i="3"/>
  <c r="P51" i="3" s="1"/>
  <c r="P53" i="3" s="1"/>
  <c r="P56" i="3" s="1"/>
  <c r="P59" i="3" s="1"/>
  <c r="X48" i="3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Y51" i="2" s="1"/>
  <c r="O48" i="27"/>
  <c r="O51" i="27" s="1"/>
  <c r="O53" i="27" s="1"/>
  <c r="O56" i="27" s="1"/>
  <c r="O59" i="27" s="1"/>
  <c r="W48" i="27"/>
  <c r="W51" i="27" s="1"/>
  <c r="W53" i="27" s="1"/>
  <c r="W56" i="27" s="1"/>
  <c r="W59" i="27" s="1"/>
  <c r="J48" i="25"/>
  <c r="J51" i="25" s="1"/>
  <c r="J53" i="25" s="1"/>
  <c r="J56" i="25" s="1"/>
  <c r="J59" i="25" s="1"/>
  <c r="Z47" i="19"/>
  <c r="C48" i="11"/>
  <c r="C51" i="11" s="1"/>
  <c r="C53" i="11" s="1"/>
  <c r="C56" i="11" s="1"/>
  <c r="C59" i="11" s="1"/>
  <c r="O48" i="10"/>
  <c r="O51" i="10" s="1"/>
  <c r="O53" i="10" s="1"/>
  <c r="O56" i="10" s="1"/>
  <c r="O59" i="10" s="1"/>
  <c r="W48" i="1"/>
  <c r="W51" i="1" s="1"/>
  <c r="W53" i="1" s="1"/>
  <c r="W56" i="1" s="1"/>
  <c r="W59" i="1" s="1"/>
  <c r="C48" i="17"/>
  <c r="C51" i="17" s="1"/>
  <c r="C53" i="17" s="1"/>
  <c r="C56" i="17" s="1"/>
  <c r="C59" i="17" s="1"/>
  <c r="G48" i="16"/>
  <c r="G51" i="16" s="1"/>
  <c r="G53" i="16" s="1"/>
  <c r="G56" i="16" s="1"/>
  <c r="G59" i="16" s="1"/>
  <c r="Z32" i="14"/>
  <c r="M48" i="7"/>
  <c r="M51" i="7" s="1"/>
  <c r="M53" i="7" s="1"/>
  <c r="M56" i="7" s="1"/>
  <c r="M59" i="7" s="1"/>
  <c r="S48" i="4"/>
  <c r="S51" i="4" s="1"/>
  <c r="S53" i="4" s="1"/>
  <c r="S56" i="4" s="1"/>
  <c r="S59" i="4" s="1"/>
  <c r="Z48" i="24"/>
  <c r="D48" i="22"/>
  <c r="D51" i="22" s="1"/>
  <c r="D53" i="22" s="1"/>
  <c r="D56" i="22" s="1"/>
  <c r="D59" i="22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Z48" i="15"/>
  <c r="G48" i="12"/>
  <c r="G51" i="12" s="1"/>
  <c r="G53" i="12" s="1"/>
  <c r="G56" i="12" s="1"/>
  <c r="G59" i="12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Z47" i="9"/>
  <c r="R48" i="5"/>
  <c r="R51" i="5" s="1"/>
  <c r="R53" i="5" s="1"/>
  <c r="R56" i="5" s="1"/>
  <c r="R59" i="5" s="1"/>
  <c r="X51" i="28"/>
  <c r="Z48" i="27"/>
  <c r="X51" i="27"/>
  <c r="X53" i="25"/>
  <c r="Z51" i="25"/>
  <c r="X51" i="1"/>
  <c r="Z48" i="1"/>
  <c r="Z32" i="27"/>
  <c r="Z48" i="20"/>
  <c r="Y48" i="19"/>
  <c r="Y51" i="19" s="1"/>
  <c r="Y53" i="19" s="1"/>
  <c r="Y56" i="19" s="1"/>
  <c r="Y59" i="19" s="1"/>
  <c r="Y48" i="18"/>
  <c r="Y51" i="18" s="1"/>
  <c r="Y53" i="18" s="1"/>
  <c r="Y56" i="18" s="1"/>
  <c r="Y59" i="18" s="1"/>
  <c r="Z48" i="25"/>
  <c r="Z32" i="28"/>
  <c r="Z51" i="24"/>
  <c r="Z32" i="23"/>
  <c r="X48" i="23"/>
  <c r="Z53" i="24"/>
  <c r="Z32" i="21"/>
  <c r="X48" i="21"/>
  <c r="X48" i="26"/>
  <c r="T48" i="24"/>
  <c r="T51" i="24" s="1"/>
  <c r="T53" i="24" s="1"/>
  <c r="T56" i="24" s="1"/>
  <c r="T59" i="24" s="1"/>
  <c r="X56" i="24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X51" i="22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Z32" i="1"/>
  <c r="C48" i="26"/>
  <c r="C51" i="26" s="1"/>
  <c r="C53" i="26" s="1"/>
  <c r="C56" i="26" s="1"/>
  <c r="C59" i="26" s="1"/>
  <c r="K48" i="26"/>
  <c r="K51" i="26" s="1"/>
  <c r="K53" i="26" s="1"/>
  <c r="K56" i="26" s="1"/>
  <c r="K59" i="26" s="1"/>
  <c r="S48" i="26"/>
  <c r="S51" i="26" s="1"/>
  <c r="S53" i="26" s="1"/>
  <c r="S56" i="26" s="1"/>
  <c r="S59" i="26" s="1"/>
  <c r="AA48" i="26"/>
  <c r="AA51" i="26" s="1"/>
  <c r="AA53" i="26" s="1"/>
  <c r="AA56" i="26" s="1"/>
  <c r="AA59" i="26" s="1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Z32" i="22"/>
  <c r="C48" i="18"/>
  <c r="C51" i="18" s="1"/>
  <c r="C53" i="18" s="1"/>
  <c r="C56" i="18" s="1"/>
  <c r="C59" i="18" s="1"/>
  <c r="AA48" i="18"/>
  <c r="AA51" i="18" s="1"/>
  <c r="AA53" i="18" s="1"/>
  <c r="AA56" i="18" s="1"/>
  <c r="AA59" i="18" s="1"/>
  <c r="Z47" i="18"/>
  <c r="Y51" i="17"/>
  <c r="Y53" i="17" s="1"/>
  <c r="Y56" i="17" s="1"/>
  <c r="Y59" i="17" s="1"/>
  <c r="Z48" i="17"/>
  <c r="S48" i="17"/>
  <c r="S51" i="17" s="1"/>
  <c r="S53" i="17" s="1"/>
  <c r="S56" i="17" s="1"/>
  <c r="S59" i="17" s="1"/>
  <c r="Y59" i="13"/>
  <c r="Z56" i="13"/>
  <c r="Z59" i="13"/>
  <c r="X51" i="11"/>
  <c r="Z48" i="11"/>
  <c r="Z47" i="17"/>
  <c r="X53" i="17"/>
  <c r="Z48" i="13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X48" i="14"/>
  <c r="P48" i="13"/>
  <c r="P51" i="13" s="1"/>
  <c r="P53" i="13" s="1"/>
  <c r="P56" i="13" s="1"/>
  <c r="P59" i="13" s="1"/>
  <c r="X51" i="12"/>
  <c r="Z48" i="12"/>
  <c r="X48" i="16"/>
  <c r="Z32" i="16"/>
  <c r="Z51" i="13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21"/>
  <c r="AA51" i="21" s="1"/>
  <c r="AA53" i="21" s="1"/>
  <c r="AA56" i="21" s="1"/>
  <c r="AA59" i="21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Z32" i="13"/>
  <c r="Z32" i="15"/>
  <c r="X53" i="15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AA48" i="13"/>
  <c r="AA51" i="13" s="1"/>
  <c r="AA53" i="13" s="1"/>
  <c r="AA56" i="13" s="1"/>
  <c r="AA59" i="13" s="1"/>
  <c r="Z47" i="13"/>
  <c r="S48" i="12"/>
  <c r="S51" i="12" s="1"/>
  <c r="S53" i="12" s="1"/>
  <c r="S56" i="12" s="1"/>
  <c r="S59" i="12" s="1"/>
  <c r="AA48" i="12"/>
  <c r="AA51" i="12" s="1"/>
  <c r="AA53" i="12" s="1"/>
  <c r="AA56" i="12" s="1"/>
  <c r="AA59" i="12" s="1"/>
  <c r="U48" i="8"/>
  <c r="U51" i="8" s="1"/>
  <c r="U53" i="8" s="1"/>
  <c r="U56" i="8" s="1"/>
  <c r="U59" i="8" s="1"/>
  <c r="P48" i="10"/>
  <c r="P51" i="10" s="1"/>
  <c r="P53" i="10" s="1"/>
  <c r="P56" i="10" s="1"/>
  <c r="P59" i="10" s="1"/>
  <c r="X48" i="10"/>
  <c r="Z32" i="11"/>
  <c r="Z32" i="10"/>
  <c r="Z51" i="8"/>
  <c r="X53" i="8"/>
  <c r="X51" i="9"/>
  <c r="P48" i="6"/>
  <c r="P51" i="6" s="1"/>
  <c r="P53" i="6" s="1"/>
  <c r="P56" i="6" s="1"/>
  <c r="P59" i="6" s="1"/>
  <c r="L48" i="3"/>
  <c r="L51" i="3" s="1"/>
  <c r="L53" i="3" s="1"/>
  <c r="L56" i="3" s="1"/>
  <c r="L59" i="3" s="1"/>
  <c r="Y48" i="6"/>
  <c r="X48" i="4"/>
  <c r="X48" i="5"/>
  <c r="X53" i="6"/>
  <c r="AA48" i="5"/>
  <c r="AA51" i="5" s="1"/>
  <c r="AA53" i="5" s="1"/>
  <c r="AA56" i="5" s="1"/>
  <c r="AA59" i="5" s="1"/>
  <c r="X48" i="7"/>
  <c r="Z32" i="7"/>
  <c r="X51" i="3"/>
  <c r="Z48" i="3"/>
  <c r="X56" i="2"/>
  <c r="Z47" i="3"/>
  <c r="Z48" i="19" l="1"/>
  <c r="Z48" i="28"/>
  <c r="Z48" i="2"/>
  <c r="Z51" i="20"/>
  <c r="X53" i="20"/>
  <c r="Z53" i="13"/>
  <c r="X51" i="4"/>
  <c r="Z48" i="4"/>
  <c r="Z51" i="12"/>
  <c r="X53" i="12"/>
  <c r="Z48" i="18"/>
  <c r="X51" i="7"/>
  <c r="Z48" i="7"/>
  <c r="X53" i="3"/>
  <c r="Z51" i="3"/>
  <c r="Y51" i="6"/>
  <c r="Z48" i="6"/>
  <c r="Z51" i="11"/>
  <c r="X53" i="11"/>
  <c r="Z51" i="17"/>
  <c r="Z51" i="18"/>
  <c r="X53" i="18"/>
  <c r="Z56" i="24"/>
  <c r="X59" i="24"/>
  <c r="Z59" i="24" s="1"/>
  <c r="Z51" i="1"/>
  <c r="X53" i="1"/>
  <c r="X51" i="10"/>
  <c r="Z48" i="10"/>
  <c r="Z48" i="14"/>
  <c r="X51" i="14"/>
  <c r="Z48" i="26"/>
  <c r="X51" i="26"/>
  <c r="X56" i="25"/>
  <c r="Z53" i="25"/>
  <c r="X56" i="6"/>
  <c r="Z51" i="9"/>
  <c r="X53" i="9"/>
  <c r="Z53" i="8"/>
  <c r="X56" i="8"/>
  <c r="X51" i="16"/>
  <c r="Z48" i="16"/>
  <c r="Z53" i="17"/>
  <c r="X56" i="17"/>
  <c r="Z51" i="19"/>
  <c r="X53" i="19"/>
  <c r="X53" i="22"/>
  <c r="Z51" i="22"/>
  <c r="X53" i="28"/>
  <c r="Z51" i="28"/>
  <c r="X59" i="2"/>
  <c r="Z53" i="15"/>
  <c r="X56" i="15"/>
  <c r="X51" i="21"/>
  <c r="Z48" i="21"/>
  <c r="Z51" i="27"/>
  <c r="X53" i="27"/>
  <c r="Y53" i="2"/>
  <c r="Z51" i="2"/>
  <c r="Z48" i="5"/>
  <c r="X51" i="5"/>
  <c r="X51" i="23"/>
  <c r="Z48" i="23"/>
  <c r="Z53" i="20" l="1"/>
  <c r="X56" i="20"/>
  <c r="Z51" i="5"/>
  <c r="X53" i="5"/>
  <c r="X56" i="9"/>
  <c r="Z53" i="9"/>
  <c r="Z53" i="3"/>
  <c r="X56" i="3"/>
  <c r="Z51" i="10"/>
  <c r="X53" i="10"/>
  <c r="Z53" i="11"/>
  <c r="X56" i="11"/>
  <c r="Z53" i="1"/>
  <c r="X56" i="1"/>
  <c r="X59" i="8"/>
  <c r="Z59" i="8" s="1"/>
  <c r="Z56" i="8"/>
  <c r="X59" i="15"/>
  <c r="Z59" i="15" s="1"/>
  <c r="Z56" i="15"/>
  <c r="Z53" i="19"/>
  <c r="X56" i="19"/>
  <c r="X53" i="14"/>
  <c r="Z51" i="14"/>
  <c r="X56" i="18"/>
  <c r="Z53" i="18"/>
  <c r="X59" i="17"/>
  <c r="Z59" i="17" s="1"/>
  <c r="Z56" i="17"/>
  <c r="X53" i="7"/>
  <c r="Z51" i="7"/>
  <c r="Y56" i="2"/>
  <c r="Z53" i="2"/>
  <c r="X59" i="6"/>
  <c r="X56" i="27"/>
  <c r="Z53" i="27"/>
  <c r="X56" i="12"/>
  <c r="Z53" i="12"/>
  <c r="Z53" i="28"/>
  <c r="X56" i="28"/>
  <c r="X53" i="16"/>
  <c r="Z51" i="16"/>
  <c r="Z56" i="25"/>
  <c r="X59" i="25"/>
  <c r="Z59" i="25" s="1"/>
  <c r="Z51" i="26"/>
  <c r="X53" i="26"/>
  <c r="Y53" i="6"/>
  <c r="Z51" i="6"/>
  <c r="X53" i="23"/>
  <c r="Z51" i="23"/>
  <c r="Z51" i="21"/>
  <c r="X53" i="21"/>
  <c r="Z53" i="22"/>
  <c r="X56" i="22"/>
  <c r="X53" i="4"/>
  <c r="Z51" i="4"/>
  <c r="Z56" i="20" l="1"/>
  <c r="X59" i="20"/>
  <c r="Z59" i="20" s="1"/>
  <c r="Z56" i="27"/>
  <c r="X59" i="27"/>
  <c r="Z59" i="27" s="1"/>
  <c r="X56" i="23"/>
  <c r="Z53" i="23"/>
  <c r="Z56" i="28"/>
  <c r="X59" i="28"/>
  <c r="Z59" i="28" s="1"/>
  <c r="Z56" i="1"/>
  <c r="X59" i="1"/>
  <c r="Z59" i="1" s="1"/>
  <c r="Z53" i="14"/>
  <c r="X56" i="14"/>
  <c r="Z56" i="22"/>
  <c r="X59" i="22"/>
  <c r="Z59" i="22" s="1"/>
  <c r="Z53" i="5"/>
  <c r="X56" i="5"/>
  <c r="Z53" i="16"/>
  <c r="X56" i="16"/>
  <c r="X59" i="18"/>
  <c r="Z59" i="18" s="1"/>
  <c r="Z56" i="18"/>
  <c r="Z56" i="3"/>
  <c r="X59" i="3"/>
  <c r="Z59" i="3" s="1"/>
  <c r="Z53" i="4"/>
  <c r="X56" i="4"/>
  <c r="Y56" i="6"/>
  <c r="Z53" i="6"/>
  <c r="Y59" i="2"/>
  <c r="Z59" i="2" s="1"/>
  <c r="Z56" i="2"/>
  <c r="X56" i="26"/>
  <c r="Z53" i="26"/>
  <c r="Z56" i="19"/>
  <c r="X59" i="19"/>
  <c r="Z59" i="19" s="1"/>
  <c r="X59" i="11"/>
  <c r="Z59" i="11" s="1"/>
  <c r="Z56" i="11"/>
  <c r="X59" i="9"/>
  <c r="Z59" i="9" s="1"/>
  <c r="Z56" i="9"/>
  <c r="X59" i="12"/>
  <c r="Z59" i="12" s="1"/>
  <c r="Z56" i="12"/>
  <c r="X56" i="7"/>
  <c r="Z53" i="7"/>
  <c r="X56" i="21"/>
  <c r="Z53" i="21"/>
  <c r="Z53" i="10"/>
  <c r="X56" i="10"/>
  <c r="X59" i="21" l="1"/>
  <c r="Z59" i="21" s="1"/>
  <c r="Z56" i="21"/>
  <c r="Z56" i="10"/>
  <c r="X59" i="10"/>
  <c r="Z59" i="10" s="1"/>
  <c r="Y59" i="6"/>
  <c r="Z59" i="6" s="1"/>
  <c r="Z56" i="6"/>
  <c r="Z56" i="4"/>
  <c r="X59" i="4"/>
  <c r="Z59" i="4" s="1"/>
  <c r="X59" i="5"/>
  <c r="Z59" i="5" s="1"/>
  <c r="Z56" i="5"/>
  <c r="X59" i="7"/>
  <c r="Z59" i="7" s="1"/>
  <c r="Z56" i="7"/>
  <c r="Z56" i="26"/>
  <c r="X59" i="26"/>
  <c r="Z59" i="26" s="1"/>
  <c r="Z56" i="23"/>
  <c r="X59" i="23"/>
  <c r="Z59" i="23" s="1"/>
  <c r="X59" i="14"/>
  <c r="Z59" i="14" s="1"/>
  <c r="Z56" i="14"/>
  <c r="X59" i="16"/>
  <c r="Z59" i="16" s="1"/>
  <c r="Z56" i="16"/>
</calcChain>
</file>

<file path=xl/sharedStrings.xml><?xml version="1.0" encoding="utf-8"?>
<sst xmlns="http://schemas.openxmlformats.org/spreadsheetml/2006/main" count="4060" uniqueCount="113">
  <si>
    <t>Limpopo: Greater Giyani (LIM331) - Table C4 Quarterly Budgeted Financial Performance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</si>
  <si>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</si>
  <si>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</si>
  <si>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</si>
  <si>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</si>
  <si>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</si>
  <si>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</si>
  <si>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</si>
  <si>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</si>
  <si>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</si>
  <si>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</si>
  <si>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</si>
  <si>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</si>
  <si>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</si>
  <si>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</si>
  <si>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</si>
  <si>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</si>
  <si>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</si>
  <si>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</si>
  <si>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</si>
  <si>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</si>
  <si>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</si>
  <si>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</si>
  <si>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</si>
  <si>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</si>
  <si>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</si>
  <si>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</si>
  <si>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</si>
  <si>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</si>
  <si>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</si>
  <si>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</si>
  <si>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</si>
  <si>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</si>
  <si>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</si>
  <si>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</si>
  <si>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</si>
  <si>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</si>
  <si>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</si>
  <si>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</si>
  <si>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</si>
  <si>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</si>
  <si>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</si>
  <si>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</si>
  <si>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</si>
  <si>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</si>
  <si>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</si>
  <si>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</si>
  <si>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</si>
  <si>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</si>
  <si>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</si>
  <si>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</si>
  <si>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</si>
  <si>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</si>
  <si>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</si>
  <si>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</si>
  <si>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</si>
  <si>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</si>
  <si>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</si>
  <si>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</si>
  <si>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</si>
  <si>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</si>
  <si>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</si>
  <si>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</si>
  <si>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</si>
  <si>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</si>
  <si>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</si>
  <si>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</si>
  <si>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</si>
  <si>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</si>
  <si>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</si>
  <si>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</si>
  <si>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</si>
  <si>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</si>
  <si>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</si>
  <si>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</si>
  <si>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</si>
  <si>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</si>
  <si>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</si>
  <si>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</si>
  <si>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</si>
  <si>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</si>
  <si>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</si>
  <si>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</si>
  <si>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</si>
  <si>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</si>
  <si>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Energy sources                                     ) for 1st Quarter ended 30 September 2023 (Figures Finalised as at 2023/10/16)</t>
  </si>
  <si>
    <t>Limpopo: Greater Tzaneen (LIM333) - Table C4 Quarterly Budgeted Financial Performance ( Energy sources                                     ) for 1st Quarter ended 30 September 2023 (Figures Finalised as at 2023/10/16)</t>
  </si>
  <si>
    <t>Limpopo: Ba-Phalaborwa (LIM334) - Table C4 Quarterly Budgeted Financial Performance ( Energy sources                                     ) for 1st Quarter ended 30 September 2023 (Figures Finalised as at 2023/10/16)</t>
  </si>
  <si>
    <t>Limpopo: Maruleng (LIM335) - Table C4 Quarterly Budgeted Financial Performance ( Energy sources                                     ) for 1st Quarter ended 30 September 2023 (Figures Finalised as at 2023/10/16)</t>
  </si>
  <si>
    <t>Limpopo: Mopani (DC33) - Table C4 Quarterly Budgeted Financial Performance ( Energy sources                                     ) for 1st Quarter ended 30 September 2023 (Figures Finalised as at 2023/10/16)</t>
  </si>
  <si>
    <t>Limpopo: Musina (LIM341) - Table C4 Quarterly Budgeted Financial Performance ( Energy sources                                     ) for 1st Quarter ended 30 September 2023 (Figures Finalised as at 2023/10/16)</t>
  </si>
  <si>
    <t>Limpopo: Thulamela (LIM343) - Table C4 Quarterly Budgeted Financial Performance ( Energy sources                                     ) for 1st Quarter ended 30 September 2023 (Figures Finalised as at 2023/10/16)</t>
  </si>
  <si>
    <t>Limpopo: Makhado (LIM344) - Table C4 Quarterly Budgeted Financial Performance ( Energy sources                                     ) for 1st Quarter ended 30 September 2023 (Figures Finalised as at 2023/10/16)</t>
  </si>
  <si>
    <t>Limpopo: Collins Chabane (LIM345) - Table C4 Quarterly Budgeted Financial Performance ( Energy sources                                     ) for 1st Quarter ended 30 September 2023 (Figures Finalised as at 2023/10/16)</t>
  </si>
  <si>
    <t>Limpopo: Vhembe (DC34) - Table C4 Quarterly Budgeted Financial Performance ( Energy sources                                     ) for 1st Quarter ended 30 September 2023 (Figures Finalised as at 2023/10/16)</t>
  </si>
  <si>
    <t>Limpopo: Blouberg (LIM351) - Table C4 Quarterly Budgeted Financial Performance ( Energy sources                                     ) for 1st Quarter ended 30 September 2023 (Figures Finalised as at 2023/10/16)</t>
  </si>
  <si>
    <t>Limpopo: Molemole (LIM353) - Table C4 Quarterly Budgeted Financial Performance ( Energy sources                                     ) for 1st Quarter ended 30 September 2023 (Figures Finalised as at 2023/10/16)</t>
  </si>
  <si>
    <t>Limpopo: Polokwane (LIM354) - Table C4 Quarterly Budgeted Financial Performance ( Energy sources                                     ) for 1st Quarter ended 30 September 2023 (Figures Finalised as at 2023/10/16)</t>
  </si>
  <si>
    <t>Limpopo: Lepelle-Nkumpi (LIM355) - Table C4 Quarterly Budgeted Financial Performance ( Energy sources                                     ) for 1st Quarter ended 30 September 2023 (Figures Finalised as at 2023/10/16)</t>
  </si>
  <si>
    <t>Limpopo: Capricorn (DC35) - Table C4 Quarterly Budgeted Financial Performance ( Energy sources                                     ) for 1st Quarter ended 30 September 2023 (Figures Finalised as at 2023/10/16)</t>
  </si>
  <si>
    <t>Limpopo: Thabazimbi (LIM361) - Table C4 Quarterly Budgeted Financial Performance ( Energy sources                                     ) for 1st Quarter ended 30 September 2023 (Figures Finalised as at 2023/10/16)</t>
  </si>
  <si>
    <t>Limpopo: Lephalale (LIM362) - Table C4 Quarterly Budgeted Financial Performance ( Energy sources                                     ) for 1st Quarter ended 30 September 2023 (Figures Finalised as at 2023/10/16)</t>
  </si>
  <si>
    <t>Limpopo: Bela Bela (LIM366) - Table C4 Quarterly Budgeted Financial Performance ( Energy sources                                     ) for 1st Quarter ended 30 September 2023 (Figures Finalised as at 2023/10/16)</t>
  </si>
  <si>
    <t>Limpopo: Mogalakwena (LIM367) - Table C4 Quarterly Budgeted Financial Performance ( Energy sources                                     ) for 1st Quarter ended 30 September 2023 (Figures Finalised as at 2023/10/16)</t>
  </si>
  <si>
    <t>Limpopo: Modimolle-Mookgopong (LIM368) - Table C4 Quarterly Budgeted Financial Performance ( Energy sources                                     ) for 1st Quarter ended 30 September 2023 (Figures Finalised as at 2023/10/16)</t>
  </si>
  <si>
    <t>Limpopo: Waterberg (DC36) - Table C4 Quarterly Budgeted Financial Performance ( Energy sources                                     ) for 1st Quarter ended 30 September 2023 (Figures Finalised as at 2023/10/16)</t>
  </si>
  <si>
    <t>Limpopo: Ephraim Mogale (LIM471) - Table C4 Quarterly Budgeted Financial Performance ( Energy sources                                     ) for 1st Quarter ended 30 September 2023 (Figures Finalised as at 2023/10/16)</t>
  </si>
  <si>
    <t>Limpopo: Elias Motsoaledi (LIM472) - Table C4 Quarterly Budgeted Financial Performance ( Energy sources                                     ) for 1st Quarter ended 30 September 2023 (Figures Finalised as at 2023/10/16)</t>
  </si>
  <si>
    <t>Limpopo: Makhuduthamaga (LIM473) - Table C4 Quarterly Budgeted Financial Performance ( Energy sources                                     ) for 1st Quarter ended 30 September 2023 (Figures Finalised as at 2023/10/16)</t>
  </si>
  <si>
    <t>Limpopo: Tubatse Fetakgomo (LIM476) - Table C4 Quarterly Budgeted Financial Performance ( Energy sources                                     ) for 1st Quarter ended 30 September 2023 (Figures Finalised as at 2023/10/16)</t>
  </si>
  <si>
    <t>Limpopo: Sekhukhune (DC47) - Table C4 Quarterly Budgeted Financial Performance ( Energy sources                                     ) for 1st Quarter ended 30 September 2023 (Figures Finalised as at 2023/10/16)</t>
  </si>
  <si>
    <t>Summary - Table C4 Quarterly Budgeted Financial Performance ( Energy sources  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</si>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</sst>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848124</v>
      </c>
      <c r="D34" s="20"/>
      <c r="E34" s="21">
        <v>3777724</v>
      </c>
      <c r="F34" s="22">
        <v>3777724</v>
      </c>
      <c r="G34" s="22">
        <v>69771</v>
      </c>
      <c r="H34" s="22">
        <v>62520</v>
      </c>
      <c r="I34" s="22">
        <v>69182</v>
      </c>
      <c r="J34" s="22">
        <v>201473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201473</v>
      </c>
      <c r="X34" s="22">
        <v>944427</v>
      </c>
      <c r="Y34" s="22">
        <v>-742954</v>
      </c>
      <c r="Z34" s="23">
        <v>-78.667170675976024</v>
      </c>
      <c r="AA34" s="20">
        <v>3777724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624265</v>
      </c>
      <c r="D37" s="20"/>
      <c r="E37" s="21">
        <v>4000000</v>
      </c>
      <c r="F37" s="22">
        <v>4000000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999999</v>
      </c>
      <c r="Y37" s="22">
        <v>-999999</v>
      </c>
      <c r="Z37" s="23">
        <v>-100</v>
      </c>
      <c r="AA37" s="20">
        <v>4000000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40368772</v>
      </c>
      <c r="D41" s="20"/>
      <c r="E41" s="21">
        <v>6500000</v>
      </c>
      <c r="F41" s="22">
        <v>6500000</v>
      </c>
      <c r="G41" s="22"/>
      <c r="H41" s="22">
        <v>192395</v>
      </c>
      <c r="I41" s="22"/>
      <c r="J41" s="22">
        <v>192395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192395</v>
      </c>
      <c r="X41" s="22">
        <v>1625001</v>
      </c>
      <c r="Y41" s="22">
        <v>-1432606</v>
      </c>
      <c r="Z41" s="23">
        <v>-88.160314978267706</v>
      </c>
      <c r="AA41" s="20">
        <v>6500000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9209188</v>
      </c>
      <c r="D44" s="20"/>
      <c r="E44" s="21">
        <v>12099185</v>
      </c>
      <c r="F44" s="22">
        <v>12099185</v>
      </c>
      <c r="G44" s="22">
        <v>3170</v>
      </c>
      <c r="H44" s="22">
        <v>1342560</v>
      </c>
      <c r="I44" s="22">
        <v>756030</v>
      </c>
      <c r="J44" s="22">
        <v>2101760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2101760</v>
      </c>
      <c r="X44" s="22">
        <v>3024795</v>
      </c>
      <c r="Y44" s="22">
        <v>-923035</v>
      </c>
      <c r="Z44" s="23">
        <v>-30.51562171981903</v>
      </c>
      <c r="AA44" s="20">
        <v>12099185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51050349</v>
      </c>
      <c r="D47" s="29">
        <f t="shared" ref="D47:Y47" si="1">SUM(D34:D46)</f>
        <v>0</v>
      </c>
      <c r="E47" s="30">
        <f t="shared" si="1"/>
        <v>26376909</v>
      </c>
      <c r="F47" s="31">
        <f t="shared" si="1"/>
        <v>26376909</v>
      </c>
      <c r="G47" s="31">
        <f t="shared" si="1"/>
        <v>72941</v>
      </c>
      <c r="H47" s="31">
        <f t="shared" si="1"/>
        <v>1597475</v>
      </c>
      <c r="I47" s="31">
        <f t="shared" si="1"/>
        <v>825212</v>
      </c>
      <c r="J47" s="31">
        <f t="shared" si="1"/>
        <v>2495628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2495628</v>
      </c>
      <c r="X47" s="31">
        <f t="shared" si="1"/>
        <v>6594222</v>
      </c>
      <c r="Y47" s="31">
        <f t="shared" si="1"/>
        <v>-4098594</v>
      </c>
      <c r="Z47" s="32">
        <f>+IF(X47&lt;&gt;0,+(Y47/X47)*100,0)</f>
        <v>-62.154322374951889</v>
      </c>
      <c r="AA47" s="29">
        <f>SUM(AA34:AA46)</f>
        <v>26376909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-51050349</v>
      </c>
      <c r="D48" s="39">
        <f t="shared" si="2"/>
        <v>0</v>
      </c>
      <c r="E48" s="40">
        <f t="shared" si="2"/>
        <v>-26376909</v>
      </c>
      <c r="F48" s="41">
        <f t="shared" si="2"/>
        <v>-26376909</v>
      </c>
      <c r="G48" s="41">
        <f t="shared" si="2"/>
        <v>-72941</v>
      </c>
      <c r="H48" s="41">
        <f t="shared" si="2"/>
        <v>-1597475</v>
      </c>
      <c r="I48" s="41">
        <f t="shared" si="2"/>
        <v>-825212</v>
      </c>
      <c r="J48" s="41">
        <f t="shared" si="2"/>
        <v>-2495628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-2495628</v>
      </c>
      <c r="X48" s="41">
        <f t="shared" si="2"/>
        <v>-6594222</v>
      </c>
      <c r="Y48" s="41">
        <f t="shared" si="2"/>
        <v>4098594</v>
      </c>
      <c r="Z48" s="42">
        <f>+IF(X48&lt;&gt;0,+(Y48/X48)*100,0)</f>
        <v>-62.154322374951889</v>
      </c>
      <c r="AA48" s="39">
        <f>+AA32-AA47</f>
        <v>-26376909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-51050349</v>
      </c>
      <c r="D51" s="48">
        <f t="shared" si="3"/>
        <v>0</v>
      </c>
      <c r="E51" s="49">
        <f t="shared" si="3"/>
        <v>-26376909</v>
      </c>
      <c r="F51" s="50">
        <f t="shared" si="3"/>
        <v>-26376909</v>
      </c>
      <c r="G51" s="50">
        <f t="shared" si="3"/>
        <v>-72941</v>
      </c>
      <c r="H51" s="50">
        <f t="shared" si="3"/>
        <v>-1597475</v>
      </c>
      <c r="I51" s="50">
        <f t="shared" si="3"/>
        <v>-825212</v>
      </c>
      <c r="J51" s="50">
        <f t="shared" si="3"/>
        <v>-2495628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-2495628</v>
      </c>
      <c r="X51" s="50">
        <f t="shared" si="3"/>
        <v>-6594222</v>
      </c>
      <c r="Y51" s="50">
        <f t="shared" si="3"/>
        <v>4098594</v>
      </c>
      <c r="Z51" s="51">
        <f>+IF(X51&lt;&gt;0,+(Y51/X51)*100,0)</f>
        <v>-62.154322374951889</v>
      </c>
      <c r="AA51" s="48">
        <f>SUM(AA48:AA50)</f>
        <v>-26376909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-51050349</v>
      </c>
      <c r="D53" s="54">
        <f>+D51-D52</f>
        <v>0</v>
      </c>
      <c r="E53" s="55">
        <f t="shared" si="4"/>
        <v>-26376909</v>
      </c>
      <c r="F53" s="56">
        <f t="shared" si="4"/>
        <v>-26376909</v>
      </c>
      <c r="G53" s="56">
        <f t="shared" si="4"/>
        <v>-72941</v>
      </c>
      <c r="H53" s="56">
        <f t="shared" si="4"/>
        <v>-1597475</v>
      </c>
      <c r="I53" s="56">
        <f t="shared" si="4"/>
        <v>-825212</v>
      </c>
      <c r="J53" s="56">
        <f t="shared" si="4"/>
        <v>-2495628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-2495628</v>
      </c>
      <c r="X53" s="56">
        <f t="shared" si="4"/>
        <v>-6594222</v>
      </c>
      <c r="Y53" s="56">
        <f t="shared" si="4"/>
        <v>4098594</v>
      </c>
      <c r="Z53" s="57">
        <f>+IF(X53&lt;&gt;0,+(Y53/X53)*100,0)</f>
        <v>-62.154322374951889</v>
      </c>
      <c r="AA53" s="54">
        <f>+AA51-AA52</f>
        <v>-26376909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-51050349</v>
      </c>
      <c r="D56" s="48">
        <f>SUM(D53:D55)</f>
        <v>0</v>
      </c>
      <c r="E56" s="49">
        <f t="shared" si="5"/>
        <v>-26376909</v>
      </c>
      <c r="F56" s="50">
        <f t="shared" si="5"/>
        <v>-26376909</v>
      </c>
      <c r="G56" s="50">
        <f t="shared" si="5"/>
        <v>-72941</v>
      </c>
      <c r="H56" s="50">
        <f t="shared" si="5"/>
        <v>-1597475</v>
      </c>
      <c r="I56" s="50">
        <f t="shared" si="5"/>
        <v>-825212</v>
      </c>
      <c r="J56" s="50">
        <f t="shared" si="5"/>
        <v>-2495628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-2495628</v>
      </c>
      <c r="X56" s="50">
        <f t="shared" si="5"/>
        <v>-6594222</v>
      </c>
      <c r="Y56" s="50">
        <f t="shared" si="5"/>
        <v>4098594</v>
      </c>
      <c r="Z56" s="51">
        <f>+IF(X56&lt;&gt;0,+(Y56/X56)*100,0)</f>
        <v>-62.154322374951889</v>
      </c>
      <c r="AA56" s="48">
        <f>SUM(AA53:AA55)</f>
        <v>-26376909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-51050349</v>
      </c>
      <c r="D59" s="65">
        <f>SUM(D56:D58)</f>
        <v>0</v>
      </c>
      <c r="E59" s="66">
        <f t="shared" si="6"/>
        <v>-26376909</v>
      </c>
      <c r="F59" s="67">
        <f t="shared" si="6"/>
        <v>-26376909</v>
      </c>
      <c r="G59" s="67">
        <f t="shared" si="6"/>
        <v>-72941</v>
      </c>
      <c r="H59" s="67">
        <f t="shared" si="6"/>
        <v>-1597475</v>
      </c>
      <c r="I59" s="67">
        <f t="shared" si="6"/>
        <v>-825212</v>
      </c>
      <c r="J59" s="67">
        <f t="shared" si="6"/>
        <v>-2495628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-2495628</v>
      </c>
      <c r="X59" s="67">
        <f t="shared" si="6"/>
        <v>-6594222</v>
      </c>
      <c r="Y59" s="67">
        <f t="shared" si="6"/>
        <v>4098594</v>
      </c>
      <c r="Z59" s="68">
        <f>+IF(X59&lt;&gt;0,+(Y59/X59)*100,0)</f>
        <v>-62.154322374951889</v>
      </c>
      <c r="AA59" s="65">
        <f>SUM(AA56:AA58)</f>
        <v>-26376909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17902197</v>
      </c>
      <c r="D6" s="20"/>
      <c r="E6" s="21">
        <v>22396241</v>
      </c>
      <c r="F6" s="22">
        <v>22396241</v>
      </c>
      <c r="G6" s="22">
        <v>2309301</v>
      </c>
      <c r="H6" s="22">
        <v>2290196</v>
      </c>
      <c r="I6" s="22">
        <v>2351215</v>
      </c>
      <c r="J6" s="22">
        <v>6950712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6950712</v>
      </c>
      <c r="X6" s="22">
        <v>5599059</v>
      </c>
      <c r="Y6" s="22">
        <v>1351653</v>
      </c>
      <c r="Z6" s="23">
        <v>24.140717216946634</v>
      </c>
      <c r="AA6" s="20">
        <v>22396241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1955952</v>
      </c>
      <c r="D13" s="20"/>
      <c r="E13" s="21">
        <v>726646</v>
      </c>
      <c r="F13" s="22">
        <v>726646</v>
      </c>
      <c r="G13" s="22">
        <v>70000</v>
      </c>
      <c r="H13" s="22">
        <v>69936</v>
      </c>
      <c r="I13" s="22">
        <v>55752</v>
      </c>
      <c r="J13" s="22">
        <v>195688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195688</v>
      </c>
      <c r="X13" s="22">
        <v>181662</v>
      </c>
      <c r="Y13" s="22">
        <v>14026</v>
      </c>
      <c r="Z13" s="23">
        <v>7.7209322808292322</v>
      </c>
      <c r="AA13" s="20">
        <v>726646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24985554</v>
      </c>
      <c r="D25" s="20"/>
      <c r="E25" s="21">
        <v>15996000</v>
      </c>
      <c r="F25" s="22">
        <v>15996000</v>
      </c>
      <c r="G25" s="22">
        <v>7451230</v>
      </c>
      <c r="H25" s="22">
        <v>22400</v>
      </c>
      <c r="I25" s="22"/>
      <c r="J25" s="22">
        <v>7473630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7473630</v>
      </c>
      <c r="X25" s="22">
        <v>3999000</v>
      </c>
      <c r="Y25" s="22">
        <v>3474630</v>
      </c>
      <c r="Z25" s="23">
        <v>86.887471867966994</v>
      </c>
      <c r="AA25" s="20">
        <v>15996000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44843703</v>
      </c>
      <c r="D32" s="29">
        <f t="shared" ref="D32:Y32" si="0">SUM(D6:D31)</f>
        <v>0</v>
      </c>
      <c r="E32" s="30">
        <f t="shared" si="0"/>
        <v>39118887</v>
      </c>
      <c r="F32" s="31">
        <f t="shared" si="0"/>
        <v>39118887</v>
      </c>
      <c r="G32" s="31">
        <f t="shared" si="0"/>
        <v>9830531</v>
      </c>
      <c r="H32" s="31">
        <f t="shared" si="0"/>
        <v>2382532</v>
      </c>
      <c r="I32" s="31">
        <f t="shared" si="0"/>
        <v>2406967</v>
      </c>
      <c r="J32" s="31">
        <f t="shared" si="0"/>
        <v>14620030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14620030</v>
      </c>
      <c r="X32" s="31">
        <f t="shared" si="0"/>
        <v>9779721</v>
      </c>
      <c r="Y32" s="31">
        <f t="shared" si="0"/>
        <v>4840309</v>
      </c>
      <c r="Z32" s="32">
        <f>+IF(X32&lt;&gt;0,+(Y32/X32)*100,0)</f>
        <v>49.493323991553545</v>
      </c>
      <c r="AA32" s="29">
        <f>SUM(AA6:AA31)</f>
        <v>39118887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5681830</v>
      </c>
      <c r="D34" s="20"/>
      <c r="E34" s="21">
        <v>6040460</v>
      </c>
      <c r="F34" s="22">
        <v>6040460</v>
      </c>
      <c r="G34" s="22">
        <v>506879</v>
      </c>
      <c r="H34" s="22"/>
      <c r="I34" s="22">
        <v>1101674</v>
      </c>
      <c r="J34" s="22">
        <v>1608553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1608553</v>
      </c>
      <c r="X34" s="22">
        <v>1510110</v>
      </c>
      <c r="Y34" s="22">
        <v>98443</v>
      </c>
      <c r="Z34" s="23">
        <v>6.5189290846362189</v>
      </c>
      <c r="AA34" s="20">
        <v>6040460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15542108</v>
      </c>
      <c r="D36" s="20"/>
      <c r="E36" s="21">
        <v>21840805</v>
      </c>
      <c r="F36" s="22">
        <v>21840805</v>
      </c>
      <c r="G36" s="22">
        <v>2698302</v>
      </c>
      <c r="H36" s="22">
        <v>2698302</v>
      </c>
      <c r="I36" s="22"/>
      <c r="J36" s="22">
        <v>5396604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5396604</v>
      </c>
      <c r="X36" s="22">
        <v>5460201</v>
      </c>
      <c r="Y36" s="22">
        <v>-63597</v>
      </c>
      <c r="Z36" s="23">
        <v>-1.1647373420868572</v>
      </c>
      <c r="AA36" s="20">
        <v>21840805</v>
      </c>
    </row>
    <row r="37" spans="1:27" x14ac:dyDescent="0.25">
      <c r="A37" s="19" t="s">
        <v>63</v>
      </c>
      <c r="B37" s="15" t="s">
        <v>32</v>
      </c>
      <c r="C37" s="20">
        <v>3638994</v>
      </c>
      <c r="D37" s="20"/>
      <c r="E37" s="21">
        <v>2010834</v>
      </c>
      <c r="F37" s="22">
        <v>2010834</v>
      </c>
      <c r="G37" s="22">
        <v>9555</v>
      </c>
      <c r="H37" s="22">
        <v>17704</v>
      </c>
      <c r="I37" s="22">
        <v>7380</v>
      </c>
      <c r="J37" s="22">
        <v>34639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34639</v>
      </c>
      <c r="X37" s="22">
        <v>502707</v>
      </c>
      <c r="Y37" s="22">
        <v>-468068</v>
      </c>
      <c r="Z37" s="23">
        <v>-93.109505139176491</v>
      </c>
      <c r="AA37" s="20">
        <v>2010834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2250035</v>
      </c>
      <c r="D39" s="20"/>
      <c r="E39" s="21">
        <v>462124</v>
      </c>
      <c r="F39" s="22">
        <v>462124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115530</v>
      </c>
      <c r="Y39" s="22">
        <v>-115530</v>
      </c>
      <c r="Z39" s="23">
        <v>-100</v>
      </c>
      <c r="AA39" s="20">
        <v>462124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26787127</v>
      </c>
      <c r="D41" s="20"/>
      <c r="E41" s="21">
        <v>17627682</v>
      </c>
      <c r="F41" s="22">
        <v>17627682</v>
      </c>
      <c r="G41" s="22">
        <v>6535224</v>
      </c>
      <c r="H41" s="22">
        <v>22400</v>
      </c>
      <c r="I41" s="22">
        <v>76122</v>
      </c>
      <c r="J41" s="22">
        <v>6633746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6633746</v>
      </c>
      <c r="X41" s="22">
        <v>4406922</v>
      </c>
      <c r="Y41" s="22">
        <v>2226824</v>
      </c>
      <c r="Z41" s="23">
        <v>50.530143260988055</v>
      </c>
      <c r="AA41" s="20">
        <v>17627682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4520212</v>
      </c>
      <c r="D44" s="20"/>
      <c r="E44" s="21">
        <v>5663239</v>
      </c>
      <c r="F44" s="22">
        <v>5663239</v>
      </c>
      <c r="G44" s="22">
        <v>477022</v>
      </c>
      <c r="H44" s="22">
        <v>364725</v>
      </c>
      <c r="I44" s="22">
        <v>963532</v>
      </c>
      <c r="J44" s="22">
        <v>1805279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1805279</v>
      </c>
      <c r="X44" s="22">
        <v>1415811</v>
      </c>
      <c r="Y44" s="22">
        <v>389468</v>
      </c>
      <c r="Z44" s="23">
        <v>27.50847394179025</v>
      </c>
      <c r="AA44" s="20">
        <v>5663239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58420306</v>
      </c>
      <c r="D47" s="29">
        <f t="shared" ref="D47:Y47" si="1">SUM(D34:D46)</f>
        <v>0</v>
      </c>
      <c r="E47" s="30">
        <f t="shared" si="1"/>
        <v>53645144</v>
      </c>
      <c r="F47" s="31">
        <f t="shared" si="1"/>
        <v>53645144</v>
      </c>
      <c r="G47" s="31">
        <f t="shared" si="1"/>
        <v>10226982</v>
      </c>
      <c r="H47" s="31">
        <f t="shared" si="1"/>
        <v>3103131</v>
      </c>
      <c r="I47" s="31">
        <f t="shared" si="1"/>
        <v>2148708</v>
      </c>
      <c r="J47" s="31">
        <f t="shared" si="1"/>
        <v>15478821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15478821</v>
      </c>
      <c r="X47" s="31">
        <f t="shared" si="1"/>
        <v>13411281</v>
      </c>
      <c r="Y47" s="31">
        <f t="shared" si="1"/>
        <v>2067540</v>
      </c>
      <c r="Z47" s="32">
        <f>+IF(X47&lt;&gt;0,+(Y47/X47)*100,0)</f>
        <v>15.416424426570439</v>
      </c>
      <c r="AA47" s="29">
        <f>SUM(AA34:AA46)</f>
        <v>53645144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-13576603</v>
      </c>
      <c r="D48" s="39">
        <f t="shared" si="2"/>
        <v>0</v>
      </c>
      <c r="E48" s="40">
        <f t="shared" si="2"/>
        <v>-14526257</v>
      </c>
      <c r="F48" s="41">
        <f t="shared" si="2"/>
        <v>-14526257</v>
      </c>
      <c r="G48" s="41">
        <f t="shared" si="2"/>
        <v>-396451</v>
      </c>
      <c r="H48" s="41">
        <f t="shared" si="2"/>
        <v>-720599</v>
      </c>
      <c r="I48" s="41">
        <f t="shared" si="2"/>
        <v>258259</v>
      </c>
      <c r="J48" s="41">
        <f t="shared" si="2"/>
        <v>-858791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-858791</v>
      </c>
      <c r="X48" s="41">
        <f t="shared" si="2"/>
        <v>-3631560</v>
      </c>
      <c r="Y48" s="41">
        <f t="shared" si="2"/>
        <v>2772769</v>
      </c>
      <c r="Z48" s="42">
        <f>+IF(X48&lt;&gt;0,+(Y48/X48)*100,0)</f>
        <v>-76.352008503232767</v>
      </c>
      <c r="AA48" s="39">
        <f>+AA32-AA47</f>
        <v>-14526257</v>
      </c>
    </row>
    <row r="49" spans="1:27" x14ac:dyDescent="0.25">
      <c r="A49" s="43" t="s">
        <v>74</v>
      </c>
      <c r="B49" s="15" t="s">
        <v>32</v>
      </c>
      <c r="C49" s="20">
        <v>8139185</v>
      </c>
      <c r="D49" s="20"/>
      <c r="E49" s="21"/>
      <c r="F49" s="22"/>
      <c r="G49" s="22"/>
      <c r="H49" s="22">
        <v>470394</v>
      </c>
      <c r="I49" s="22">
        <v>-6714</v>
      </c>
      <c r="J49" s="22">
        <v>463680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463680</v>
      </c>
      <c r="X49" s="22"/>
      <c r="Y49" s="22">
        <v>463680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-5437418</v>
      </c>
      <c r="D51" s="48">
        <f t="shared" si="3"/>
        <v>0</v>
      </c>
      <c r="E51" s="49">
        <f t="shared" si="3"/>
        <v>-14526257</v>
      </c>
      <c r="F51" s="50">
        <f t="shared" si="3"/>
        <v>-14526257</v>
      </c>
      <c r="G51" s="50">
        <f t="shared" si="3"/>
        <v>-396451</v>
      </c>
      <c r="H51" s="50">
        <f t="shared" si="3"/>
        <v>-250205</v>
      </c>
      <c r="I51" s="50">
        <f t="shared" si="3"/>
        <v>251545</v>
      </c>
      <c r="J51" s="50">
        <f t="shared" si="3"/>
        <v>-395111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-395111</v>
      </c>
      <c r="X51" s="50">
        <f t="shared" si="3"/>
        <v>-3631560</v>
      </c>
      <c r="Y51" s="50">
        <f t="shared" si="3"/>
        <v>3236449</v>
      </c>
      <c r="Z51" s="51">
        <f>+IF(X51&lt;&gt;0,+(Y51/X51)*100,0)</f>
        <v>-89.12007511923251</v>
      </c>
      <c r="AA51" s="48">
        <f>SUM(AA48:AA50)</f>
        <v>-14526257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-5437418</v>
      </c>
      <c r="D53" s="54">
        <f>+D51-D52</f>
        <v>0</v>
      </c>
      <c r="E53" s="55">
        <f t="shared" si="4"/>
        <v>-14526257</v>
      </c>
      <c r="F53" s="56">
        <f t="shared" si="4"/>
        <v>-14526257</v>
      </c>
      <c r="G53" s="56">
        <f t="shared" si="4"/>
        <v>-396451</v>
      </c>
      <c r="H53" s="56">
        <f t="shared" si="4"/>
        <v>-250205</v>
      </c>
      <c r="I53" s="56">
        <f t="shared" si="4"/>
        <v>251545</v>
      </c>
      <c r="J53" s="56">
        <f t="shared" si="4"/>
        <v>-395111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-395111</v>
      </c>
      <c r="X53" s="56">
        <f t="shared" si="4"/>
        <v>-3631560</v>
      </c>
      <c r="Y53" s="56">
        <f t="shared" si="4"/>
        <v>3236449</v>
      </c>
      <c r="Z53" s="57">
        <f>+IF(X53&lt;&gt;0,+(Y53/X53)*100,0)</f>
        <v>-89.12007511923251</v>
      </c>
      <c r="AA53" s="54">
        <f>+AA51-AA52</f>
        <v>-14526257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-5437418</v>
      </c>
      <c r="D56" s="48">
        <f>SUM(D53:D55)</f>
        <v>0</v>
      </c>
      <c r="E56" s="49">
        <f t="shared" si="5"/>
        <v>-14526257</v>
      </c>
      <c r="F56" s="50">
        <f t="shared" si="5"/>
        <v>-14526257</v>
      </c>
      <c r="G56" s="50">
        <f t="shared" si="5"/>
        <v>-396451</v>
      </c>
      <c r="H56" s="50">
        <f t="shared" si="5"/>
        <v>-250205</v>
      </c>
      <c r="I56" s="50">
        <f t="shared" si="5"/>
        <v>251545</v>
      </c>
      <c r="J56" s="50">
        <f t="shared" si="5"/>
        <v>-395111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-395111</v>
      </c>
      <c r="X56" s="50">
        <f t="shared" si="5"/>
        <v>-3631560</v>
      </c>
      <c r="Y56" s="50">
        <f t="shared" si="5"/>
        <v>3236449</v>
      </c>
      <c r="Z56" s="51">
        <f>+IF(X56&lt;&gt;0,+(Y56/X56)*100,0)</f>
        <v>-89.12007511923251</v>
      </c>
      <c r="AA56" s="48">
        <f>SUM(AA53:AA55)</f>
        <v>-14526257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-5437418</v>
      </c>
      <c r="D59" s="65">
        <f>SUM(D56:D58)</f>
        <v>0</v>
      </c>
      <c r="E59" s="66">
        <f t="shared" si="6"/>
        <v>-14526257</v>
      </c>
      <c r="F59" s="67">
        <f t="shared" si="6"/>
        <v>-14526257</v>
      </c>
      <c r="G59" s="67">
        <f t="shared" si="6"/>
        <v>-396451</v>
      </c>
      <c r="H59" s="67">
        <f t="shared" si="6"/>
        <v>-250205</v>
      </c>
      <c r="I59" s="67">
        <f t="shared" si="6"/>
        <v>251545</v>
      </c>
      <c r="J59" s="67">
        <f t="shared" si="6"/>
        <v>-395111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-395111</v>
      </c>
      <c r="X59" s="67">
        <f t="shared" si="6"/>
        <v>-3631560</v>
      </c>
      <c r="Y59" s="67">
        <f t="shared" si="6"/>
        <v>3236449</v>
      </c>
      <c r="Z59" s="68">
        <f>+IF(X59&lt;&gt;0,+(Y59/X59)*100,0)</f>
        <v>-89.12007511923251</v>
      </c>
      <c r="AA59" s="65">
        <f>SUM(AA56:AA58)</f>
        <v>-14526257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651012942</v>
      </c>
      <c r="D6" s="20"/>
      <c r="E6" s="21">
        <v>763000000</v>
      </c>
      <c r="F6" s="22">
        <v>763000000</v>
      </c>
      <c r="G6" s="22">
        <v>69340535</v>
      </c>
      <c r="H6" s="22">
        <v>82213251</v>
      </c>
      <c r="I6" s="22">
        <v>74311177</v>
      </c>
      <c r="J6" s="22">
        <v>225864963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225864963</v>
      </c>
      <c r="X6" s="22">
        <v>232359900</v>
      </c>
      <c r="Y6" s="22">
        <v>-6494937</v>
      </c>
      <c r="Z6" s="23">
        <v>-2.7952056271327366</v>
      </c>
      <c r="AA6" s="20">
        <v>763000000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21563760</v>
      </c>
      <c r="D25" s="20"/>
      <c r="E25" s="21">
        <v>24168000</v>
      </c>
      <c r="F25" s="22">
        <v>24168000</v>
      </c>
      <c r="G25" s="22">
        <v>1392168</v>
      </c>
      <c r="H25" s="22">
        <v>961061</v>
      </c>
      <c r="I25" s="22">
        <v>5840302</v>
      </c>
      <c r="J25" s="22">
        <v>8193531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8193531</v>
      </c>
      <c r="X25" s="22">
        <v>6990300</v>
      </c>
      <c r="Y25" s="22">
        <v>1203231</v>
      </c>
      <c r="Z25" s="23">
        <v>17.212866400583664</v>
      </c>
      <c r="AA25" s="20">
        <v>24168000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672576702</v>
      </c>
      <c r="D32" s="29">
        <f t="shared" ref="D32:Y32" si="0">SUM(D6:D31)</f>
        <v>0</v>
      </c>
      <c r="E32" s="30">
        <f t="shared" si="0"/>
        <v>787168000</v>
      </c>
      <c r="F32" s="31">
        <f t="shared" si="0"/>
        <v>787168000</v>
      </c>
      <c r="G32" s="31">
        <f t="shared" si="0"/>
        <v>70732703</v>
      </c>
      <c r="H32" s="31">
        <f t="shared" si="0"/>
        <v>83174312</v>
      </c>
      <c r="I32" s="31">
        <f t="shared" si="0"/>
        <v>80151479</v>
      </c>
      <c r="J32" s="31">
        <f t="shared" si="0"/>
        <v>234058494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234058494</v>
      </c>
      <c r="X32" s="31">
        <f t="shared" si="0"/>
        <v>239350200</v>
      </c>
      <c r="Y32" s="31">
        <f t="shared" si="0"/>
        <v>-5291706</v>
      </c>
      <c r="Z32" s="32">
        <f>+IF(X32&lt;&gt;0,+(Y32/X32)*100,0)</f>
        <v>-2.2108634126898576</v>
      </c>
      <c r="AA32" s="29">
        <f>SUM(AA6:AA31)</f>
        <v>787168000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63474090</v>
      </c>
      <c r="D34" s="20"/>
      <c r="E34" s="21">
        <v>66744479</v>
      </c>
      <c r="F34" s="22">
        <v>66744479</v>
      </c>
      <c r="G34" s="22">
        <v>5200501</v>
      </c>
      <c r="H34" s="22">
        <v>2867993</v>
      </c>
      <c r="I34" s="22">
        <v>5443619</v>
      </c>
      <c r="J34" s="22">
        <v>13512113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13512113</v>
      </c>
      <c r="X34" s="22">
        <v>16321943</v>
      </c>
      <c r="Y34" s="22">
        <v>-2809830</v>
      </c>
      <c r="Z34" s="23">
        <v>-17.215046027302019</v>
      </c>
      <c r="AA34" s="20">
        <v>66744479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496406540</v>
      </c>
      <c r="D36" s="20"/>
      <c r="E36" s="21">
        <v>508243120</v>
      </c>
      <c r="F36" s="22">
        <v>508243120</v>
      </c>
      <c r="G36" s="22"/>
      <c r="H36" s="22">
        <v>44836314</v>
      </c>
      <c r="I36" s="22">
        <v>72960139</v>
      </c>
      <c r="J36" s="22">
        <v>117796453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117796453</v>
      </c>
      <c r="X36" s="22">
        <v>152544128</v>
      </c>
      <c r="Y36" s="22">
        <v>-34747675</v>
      </c>
      <c r="Z36" s="23">
        <v>-22.778769301431257</v>
      </c>
      <c r="AA36" s="20">
        <v>508243120</v>
      </c>
    </row>
    <row r="37" spans="1:27" x14ac:dyDescent="0.25">
      <c r="A37" s="19" t="s">
        <v>63</v>
      </c>
      <c r="B37" s="15" t="s">
        <v>32</v>
      </c>
      <c r="C37" s="20">
        <v>12215212</v>
      </c>
      <c r="D37" s="20"/>
      <c r="E37" s="21">
        <v>24490040</v>
      </c>
      <c r="F37" s="22">
        <v>24490040</v>
      </c>
      <c r="G37" s="22">
        <v>486255</v>
      </c>
      <c r="H37" s="22">
        <v>4787082</v>
      </c>
      <c r="I37" s="22">
        <v>3043111</v>
      </c>
      <c r="J37" s="22">
        <v>8316448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8316448</v>
      </c>
      <c r="X37" s="22">
        <v>4767063</v>
      </c>
      <c r="Y37" s="22">
        <v>3549385</v>
      </c>
      <c r="Z37" s="23">
        <v>74.456431559641644</v>
      </c>
      <c r="AA37" s="20">
        <v>24490040</v>
      </c>
    </row>
    <row r="38" spans="1:27" x14ac:dyDescent="0.25">
      <c r="A38" s="19" t="s">
        <v>64</v>
      </c>
      <c r="B38" s="15" t="s">
        <v>32</v>
      </c>
      <c r="C38" s="20">
        <v>39254026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86084610</v>
      </c>
      <c r="D39" s="20"/>
      <c r="E39" s="21">
        <v>32812730</v>
      </c>
      <c r="F39" s="22">
        <v>32812730</v>
      </c>
      <c r="G39" s="22"/>
      <c r="H39" s="22"/>
      <c r="I39" s="22">
        <v>10364889</v>
      </c>
      <c r="J39" s="22">
        <v>10364889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10364889</v>
      </c>
      <c r="X39" s="22">
        <v>8203182</v>
      </c>
      <c r="Y39" s="22">
        <v>2161707</v>
      </c>
      <c r="Z39" s="23">
        <v>26.352054605152002</v>
      </c>
      <c r="AA39" s="20">
        <v>32812730</v>
      </c>
    </row>
    <row r="40" spans="1:27" x14ac:dyDescent="0.25">
      <c r="A40" s="19" t="s">
        <v>40</v>
      </c>
      <c r="B40" s="15" t="s">
        <v>32</v>
      </c>
      <c r="C40" s="20">
        <v>11437563</v>
      </c>
      <c r="D40" s="20"/>
      <c r="E40" s="21">
        <v>9508179</v>
      </c>
      <c r="F40" s="22">
        <v>9508179</v>
      </c>
      <c r="G40" s="22"/>
      <c r="H40" s="22"/>
      <c r="I40" s="22">
        <v>2111144</v>
      </c>
      <c r="J40" s="22">
        <v>2111144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2111144</v>
      </c>
      <c r="X40" s="22">
        <v>1633580</v>
      </c>
      <c r="Y40" s="22">
        <v>477564</v>
      </c>
      <c r="Z40" s="23">
        <v>29.234197284491731</v>
      </c>
      <c r="AA40" s="20">
        <v>9508179</v>
      </c>
    </row>
    <row r="41" spans="1:27" x14ac:dyDescent="0.25">
      <c r="A41" s="19" t="s">
        <v>66</v>
      </c>
      <c r="B41" s="15" t="s">
        <v>32</v>
      </c>
      <c r="C41" s="20">
        <v>6280</v>
      </c>
      <c r="D41" s="20"/>
      <c r="E41" s="21">
        <v>80118</v>
      </c>
      <c r="F41" s="22">
        <v>80118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19613</v>
      </c>
      <c r="Y41" s="22">
        <v>-19613</v>
      </c>
      <c r="Z41" s="23">
        <v>-100</v>
      </c>
      <c r="AA41" s="20">
        <v>80118</v>
      </c>
    </row>
    <row r="42" spans="1:27" x14ac:dyDescent="0.25">
      <c r="A42" s="19" t="s">
        <v>67</v>
      </c>
      <c r="B42" s="15" t="s">
        <v>32</v>
      </c>
      <c r="C42" s="20">
        <v>15653921</v>
      </c>
      <c r="D42" s="20"/>
      <c r="E42" s="21">
        <v>24168000</v>
      </c>
      <c r="F42" s="22">
        <v>24168000</v>
      </c>
      <c r="G42" s="22"/>
      <c r="H42" s="22"/>
      <c r="I42" s="22">
        <v>5422626</v>
      </c>
      <c r="J42" s="22">
        <v>5422626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5422626</v>
      </c>
      <c r="X42" s="22">
        <v>5280578</v>
      </c>
      <c r="Y42" s="22">
        <v>142048</v>
      </c>
      <c r="Z42" s="23">
        <v>2.6900085558815721</v>
      </c>
      <c r="AA42" s="20">
        <v>24168000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28900000</v>
      </c>
      <c r="F43" s="22">
        <v>28900000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5187134</v>
      </c>
      <c r="Y43" s="22">
        <v>-5187134</v>
      </c>
      <c r="Z43" s="23">
        <v>-100</v>
      </c>
      <c r="AA43" s="20">
        <v>28900000</v>
      </c>
    </row>
    <row r="44" spans="1:27" x14ac:dyDescent="0.25">
      <c r="A44" s="19" t="s">
        <v>69</v>
      </c>
      <c r="B44" s="15" t="s">
        <v>32</v>
      </c>
      <c r="C44" s="20">
        <v>8355930</v>
      </c>
      <c r="D44" s="20"/>
      <c r="E44" s="21">
        <v>7061835</v>
      </c>
      <c r="F44" s="22">
        <v>7061835</v>
      </c>
      <c r="G44" s="22">
        <v>107968</v>
      </c>
      <c r="H44" s="22">
        <v>376152</v>
      </c>
      <c r="I44" s="22">
        <v>367606</v>
      </c>
      <c r="J44" s="22">
        <v>851726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851726</v>
      </c>
      <c r="X44" s="22">
        <v>1772646</v>
      </c>
      <c r="Y44" s="22">
        <v>-920920</v>
      </c>
      <c r="Z44" s="23">
        <v>-51.95171511965728</v>
      </c>
      <c r="AA44" s="20">
        <v>7061835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732888172</v>
      </c>
      <c r="D47" s="29">
        <f t="shared" ref="D47:Y47" si="1">SUM(D34:D46)</f>
        <v>0</v>
      </c>
      <c r="E47" s="30">
        <f t="shared" si="1"/>
        <v>702008501</v>
      </c>
      <c r="F47" s="31">
        <f t="shared" si="1"/>
        <v>702008501</v>
      </c>
      <c r="G47" s="31">
        <f t="shared" si="1"/>
        <v>5794724</v>
      </c>
      <c r="H47" s="31">
        <f t="shared" si="1"/>
        <v>52867541</v>
      </c>
      <c r="I47" s="31">
        <f t="shared" si="1"/>
        <v>99713134</v>
      </c>
      <c r="J47" s="31">
        <f t="shared" si="1"/>
        <v>158375399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158375399</v>
      </c>
      <c r="X47" s="31">
        <f t="shared" si="1"/>
        <v>195729867</v>
      </c>
      <c r="Y47" s="31">
        <f t="shared" si="1"/>
        <v>-37354468</v>
      </c>
      <c r="Z47" s="32">
        <f>+IF(X47&lt;&gt;0,+(Y47/X47)*100,0)</f>
        <v>-19.084705146200299</v>
      </c>
      <c r="AA47" s="29">
        <f>SUM(AA34:AA46)</f>
        <v>702008501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-60311470</v>
      </c>
      <c r="D48" s="39">
        <f t="shared" si="2"/>
        <v>0</v>
      </c>
      <c r="E48" s="40">
        <f t="shared" si="2"/>
        <v>85159499</v>
      </c>
      <c r="F48" s="41">
        <f t="shared" si="2"/>
        <v>85159499</v>
      </c>
      <c r="G48" s="41">
        <f t="shared" si="2"/>
        <v>64937979</v>
      </c>
      <c r="H48" s="41">
        <f t="shared" si="2"/>
        <v>30306771</v>
      </c>
      <c r="I48" s="41">
        <f t="shared" si="2"/>
        <v>-19561655</v>
      </c>
      <c r="J48" s="41">
        <f t="shared" si="2"/>
        <v>75683095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75683095</v>
      </c>
      <c r="X48" s="41">
        <f t="shared" si="2"/>
        <v>43620333</v>
      </c>
      <c r="Y48" s="41">
        <f t="shared" si="2"/>
        <v>32062762</v>
      </c>
      <c r="Z48" s="42">
        <f>+IF(X48&lt;&gt;0,+(Y48/X48)*100,0)</f>
        <v>73.504166050268353</v>
      </c>
      <c r="AA48" s="39">
        <f>+AA32-AA47</f>
        <v>85159499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6000000</v>
      </c>
      <c r="F49" s="22">
        <v>6000000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1640099</v>
      </c>
      <c r="Y49" s="22">
        <v>-1640099</v>
      </c>
      <c r="Z49" s="23">
        <v>-100</v>
      </c>
      <c r="AA49" s="20">
        <v>6000000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-60311470</v>
      </c>
      <c r="D51" s="48">
        <f t="shared" si="3"/>
        <v>0</v>
      </c>
      <c r="E51" s="49">
        <f t="shared" si="3"/>
        <v>91159499</v>
      </c>
      <c r="F51" s="50">
        <f t="shared" si="3"/>
        <v>91159499</v>
      </c>
      <c r="G51" s="50">
        <f t="shared" si="3"/>
        <v>64937979</v>
      </c>
      <c r="H51" s="50">
        <f t="shared" si="3"/>
        <v>30306771</v>
      </c>
      <c r="I51" s="50">
        <f t="shared" si="3"/>
        <v>-19561655</v>
      </c>
      <c r="J51" s="50">
        <f t="shared" si="3"/>
        <v>75683095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75683095</v>
      </c>
      <c r="X51" s="50">
        <f t="shared" si="3"/>
        <v>45260432</v>
      </c>
      <c r="Y51" s="50">
        <f t="shared" si="3"/>
        <v>30422663</v>
      </c>
      <c r="Z51" s="51">
        <f>+IF(X51&lt;&gt;0,+(Y51/X51)*100,0)</f>
        <v>67.216908137332837</v>
      </c>
      <c r="AA51" s="48">
        <f>SUM(AA48:AA50)</f>
        <v>91159499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-60311470</v>
      </c>
      <c r="D53" s="54">
        <f>+D51-D52</f>
        <v>0</v>
      </c>
      <c r="E53" s="55">
        <f t="shared" si="4"/>
        <v>91159499</v>
      </c>
      <c r="F53" s="56">
        <f t="shared" si="4"/>
        <v>91159499</v>
      </c>
      <c r="G53" s="56">
        <f t="shared" si="4"/>
        <v>64937979</v>
      </c>
      <c r="H53" s="56">
        <f t="shared" si="4"/>
        <v>30306771</v>
      </c>
      <c r="I53" s="56">
        <f t="shared" si="4"/>
        <v>-19561655</v>
      </c>
      <c r="J53" s="56">
        <f t="shared" si="4"/>
        <v>75683095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75683095</v>
      </c>
      <c r="X53" s="56">
        <f t="shared" si="4"/>
        <v>45260432</v>
      </c>
      <c r="Y53" s="56">
        <f t="shared" si="4"/>
        <v>30422663</v>
      </c>
      <c r="Z53" s="57">
        <f>+IF(X53&lt;&gt;0,+(Y53/X53)*100,0)</f>
        <v>67.216908137332837</v>
      </c>
      <c r="AA53" s="54">
        <f>+AA51-AA52</f>
        <v>91159499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-60311470</v>
      </c>
      <c r="D56" s="48">
        <f>SUM(D53:D55)</f>
        <v>0</v>
      </c>
      <c r="E56" s="49">
        <f t="shared" si="5"/>
        <v>91159499</v>
      </c>
      <c r="F56" s="50">
        <f t="shared" si="5"/>
        <v>91159499</v>
      </c>
      <c r="G56" s="50">
        <f t="shared" si="5"/>
        <v>64937979</v>
      </c>
      <c r="H56" s="50">
        <f t="shared" si="5"/>
        <v>30306771</v>
      </c>
      <c r="I56" s="50">
        <f t="shared" si="5"/>
        <v>-19561655</v>
      </c>
      <c r="J56" s="50">
        <f t="shared" si="5"/>
        <v>75683095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75683095</v>
      </c>
      <c r="X56" s="50">
        <f t="shared" si="5"/>
        <v>45260432</v>
      </c>
      <c r="Y56" s="50">
        <f t="shared" si="5"/>
        <v>30422663</v>
      </c>
      <c r="Z56" s="51">
        <f>+IF(X56&lt;&gt;0,+(Y56/X56)*100,0)</f>
        <v>67.216908137332837</v>
      </c>
      <c r="AA56" s="48">
        <f>SUM(AA53:AA55)</f>
        <v>91159499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-60311470</v>
      </c>
      <c r="D59" s="65">
        <f>SUM(D56:D58)</f>
        <v>0</v>
      </c>
      <c r="E59" s="66">
        <f t="shared" si="6"/>
        <v>91159499</v>
      </c>
      <c r="F59" s="67">
        <f t="shared" si="6"/>
        <v>91159499</v>
      </c>
      <c r="G59" s="67">
        <f t="shared" si="6"/>
        <v>64937979</v>
      </c>
      <c r="H59" s="67">
        <f t="shared" si="6"/>
        <v>30306771</v>
      </c>
      <c r="I59" s="67">
        <f t="shared" si="6"/>
        <v>-19561655</v>
      </c>
      <c r="J59" s="67">
        <f t="shared" si="6"/>
        <v>75683095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75683095</v>
      </c>
      <c r="X59" s="67">
        <f t="shared" si="6"/>
        <v>45260432</v>
      </c>
      <c r="Y59" s="67">
        <f t="shared" si="6"/>
        <v>30422663</v>
      </c>
      <c r="Z59" s="68">
        <f>+IF(X59&lt;&gt;0,+(Y59/X59)*100,0)</f>
        <v>67.216908137332837</v>
      </c>
      <c r="AA59" s="65">
        <f>SUM(AA56:AA58)</f>
        <v>91159499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119965437</v>
      </c>
      <c r="D6" s="20"/>
      <c r="E6" s="21">
        <v>176860489</v>
      </c>
      <c r="F6" s="22">
        <v>176860489</v>
      </c>
      <c r="G6" s="22">
        <v>6364621</v>
      </c>
      <c r="H6" s="22">
        <v>8203662</v>
      </c>
      <c r="I6" s="22">
        <v>12988929</v>
      </c>
      <c r="J6" s="22">
        <v>27557212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27557212</v>
      </c>
      <c r="X6" s="22">
        <v>44215122</v>
      </c>
      <c r="Y6" s="22">
        <v>-16657910</v>
      </c>
      <c r="Z6" s="23">
        <v>-37.674689668389924</v>
      </c>
      <c r="AA6" s="20">
        <v>176860489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4209545</v>
      </c>
      <c r="D13" s="20"/>
      <c r="E13" s="21">
        <v>5441609</v>
      </c>
      <c r="F13" s="22">
        <v>5441609</v>
      </c>
      <c r="G13" s="22">
        <v>188967</v>
      </c>
      <c r="H13" s="22"/>
      <c r="I13" s="22"/>
      <c r="J13" s="22">
        <v>188967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188967</v>
      </c>
      <c r="X13" s="22">
        <v>1360401</v>
      </c>
      <c r="Y13" s="22">
        <v>-1171434</v>
      </c>
      <c r="Z13" s="23">
        <v>-86.109463312655606</v>
      </c>
      <c r="AA13" s="20">
        <v>5441609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4000000</v>
      </c>
      <c r="F25" s="22">
        <v>4000000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999999</v>
      </c>
      <c r="Y25" s="22">
        <v>-999999</v>
      </c>
      <c r="Z25" s="23">
        <v>-100</v>
      </c>
      <c r="AA25" s="20">
        <v>4000000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124174982</v>
      </c>
      <c r="D32" s="29">
        <f t="shared" ref="D32:Y32" si="0">SUM(D6:D31)</f>
        <v>0</v>
      </c>
      <c r="E32" s="30">
        <f t="shared" si="0"/>
        <v>186302098</v>
      </c>
      <c r="F32" s="31">
        <f t="shared" si="0"/>
        <v>186302098</v>
      </c>
      <c r="G32" s="31">
        <f t="shared" si="0"/>
        <v>6553588</v>
      </c>
      <c r="H32" s="31">
        <f t="shared" si="0"/>
        <v>8203662</v>
      </c>
      <c r="I32" s="31">
        <f t="shared" si="0"/>
        <v>12988929</v>
      </c>
      <c r="J32" s="31">
        <f t="shared" si="0"/>
        <v>27746179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27746179</v>
      </c>
      <c r="X32" s="31">
        <f t="shared" si="0"/>
        <v>46575522</v>
      </c>
      <c r="Y32" s="31">
        <f t="shared" si="0"/>
        <v>-18829343</v>
      </c>
      <c r="Z32" s="32">
        <f>+IF(X32&lt;&gt;0,+(Y32/X32)*100,0)</f>
        <v>-40.42755119309237</v>
      </c>
      <c r="AA32" s="29">
        <f>SUM(AA6:AA31)</f>
        <v>186302098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13511480</v>
      </c>
      <c r="D34" s="20"/>
      <c r="E34" s="21">
        <v>17414564</v>
      </c>
      <c r="F34" s="22">
        <v>17414564</v>
      </c>
      <c r="G34" s="22">
        <v>896921</v>
      </c>
      <c r="H34" s="22">
        <v>870079</v>
      </c>
      <c r="I34" s="22">
        <v>937777</v>
      </c>
      <c r="J34" s="22">
        <v>2704777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2704777</v>
      </c>
      <c r="X34" s="22">
        <v>4353645</v>
      </c>
      <c r="Y34" s="22">
        <v>-1648868</v>
      </c>
      <c r="Z34" s="23">
        <v>-37.873276300663008</v>
      </c>
      <c r="AA34" s="20">
        <v>17414564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102614309</v>
      </c>
      <c r="D36" s="20"/>
      <c r="E36" s="21">
        <v>139479310</v>
      </c>
      <c r="F36" s="22">
        <v>139479310</v>
      </c>
      <c r="G36" s="22">
        <v>10941294</v>
      </c>
      <c r="H36" s="22">
        <v>12048163</v>
      </c>
      <c r="I36" s="22">
        <v>10759426</v>
      </c>
      <c r="J36" s="22">
        <v>33748883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33748883</v>
      </c>
      <c r="X36" s="22">
        <v>34869828</v>
      </c>
      <c r="Y36" s="22">
        <v>-1120945</v>
      </c>
      <c r="Z36" s="23">
        <v>-3.2146559484033013</v>
      </c>
      <c r="AA36" s="20">
        <v>139479310</v>
      </c>
    </row>
    <row r="37" spans="1:27" x14ac:dyDescent="0.25">
      <c r="A37" s="19" t="s">
        <v>63</v>
      </c>
      <c r="B37" s="15" t="s">
        <v>32</v>
      </c>
      <c r="C37" s="20">
        <v>16685602</v>
      </c>
      <c r="D37" s="20"/>
      <c r="E37" s="21"/>
      <c r="F37" s="22"/>
      <c r="G37" s="22">
        <v>2885299</v>
      </c>
      <c r="H37" s="22">
        <v>6905</v>
      </c>
      <c r="I37" s="22">
        <v>979</v>
      </c>
      <c r="J37" s="22">
        <v>2893183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2893183</v>
      </c>
      <c r="X37" s="22"/>
      <c r="Y37" s="22">
        <v>2893183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15951827</v>
      </c>
      <c r="F38" s="22">
        <v>15951827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3987957</v>
      </c>
      <c r="Y38" s="22">
        <v>-3987957</v>
      </c>
      <c r="Z38" s="23">
        <v>-100</v>
      </c>
      <c r="AA38" s="20">
        <v>15951827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12825905</v>
      </c>
      <c r="F39" s="22">
        <v>12825905</v>
      </c>
      <c r="G39" s="22"/>
      <c r="H39" s="22">
        <v>59600</v>
      </c>
      <c r="I39" s="22">
        <v>2158505</v>
      </c>
      <c r="J39" s="22">
        <v>2218105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2218105</v>
      </c>
      <c r="X39" s="22">
        <v>3206475</v>
      </c>
      <c r="Y39" s="22">
        <v>-988370</v>
      </c>
      <c r="Z39" s="23">
        <v>-30.824191674658309</v>
      </c>
      <c r="AA39" s="20">
        <v>12825905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8203082</v>
      </c>
      <c r="D41" s="20"/>
      <c r="E41" s="21">
        <v>21212418</v>
      </c>
      <c r="F41" s="22">
        <v>21212418</v>
      </c>
      <c r="G41" s="22">
        <v>126786</v>
      </c>
      <c r="H41" s="22">
        <v>1269074</v>
      </c>
      <c r="I41" s="22">
        <v>430311</v>
      </c>
      <c r="J41" s="22">
        <v>1826171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1826171</v>
      </c>
      <c r="X41" s="22">
        <v>5303103</v>
      </c>
      <c r="Y41" s="22">
        <v>-3476932</v>
      </c>
      <c r="Z41" s="23">
        <v>-65.564104638359851</v>
      </c>
      <c r="AA41" s="20">
        <v>21212418</v>
      </c>
    </row>
    <row r="42" spans="1:27" x14ac:dyDescent="0.25">
      <c r="A42" s="19" t="s">
        <v>67</v>
      </c>
      <c r="B42" s="15" t="s">
        <v>32</v>
      </c>
      <c r="C42" s="20">
        <v>7265137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7105141</v>
      </c>
      <c r="D44" s="20"/>
      <c r="E44" s="21">
        <v>8454524</v>
      </c>
      <c r="F44" s="22">
        <v>8454524</v>
      </c>
      <c r="G44" s="22">
        <v>30724</v>
      </c>
      <c r="H44" s="22">
        <v>528085</v>
      </c>
      <c r="I44" s="22">
        <v>563958</v>
      </c>
      <c r="J44" s="22">
        <v>1122767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1122767</v>
      </c>
      <c r="X44" s="22">
        <v>2113635</v>
      </c>
      <c r="Y44" s="22">
        <v>-990868</v>
      </c>
      <c r="Z44" s="23">
        <v>-46.879806589122531</v>
      </c>
      <c r="AA44" s="20">
        <v>8454524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155384751</v>
      </c>
      <c r="D47" s="29">
        <f t="shared" ref="D47:Y47" si="1">SUM(D34:D46)</f>
        <v>0</v>
      </c>
      <c r="E47" s="30">
        <f t="shared" si="1"/>
        <v>215338548</v>
      </c>
      <c r="F47" s="31">
        <f t="shared" si="1"/>
        <v>215338548</v>
      </c>
      <c r="G47" s="31">
        <f t="shared" si="1"/>
        <v>14881024</v>
      </c>
      <c r="H47" s="31">
        <f t="shared" si="1"/>
        <v>14781906</v>
      </c>
      <c r="I47" s="31">
        <f t="shared" si="1"/>
        <v>14850956</v>
      </c>
      <c r="J47" s="31">
        <f t="shared" si="1"/>
        <v>44513886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44513886</v>
      </c>
      <c r="X47" s="31">
        <f t="shared" si="1"/>
        <v>53834643</v>
      </c>
      <c r="Y47" s="31">
        <f t="shared" si="1"/>
        <v>-9320757</v>
      </c>
      <c r="Z47" s="32">
        <f>+IF(X47&lt;&gt;0,+(Y47/X47)*100,0)</f>
        <v>-17.313678480230656</v>
      </c>
      <c r="AA47" s="29">
        <f>SUM(AA34:AA46)</f>
        <v>215338548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-31209769</v>
      </c>
      <c r="D48" s="39">
        <f t="shared" si="2"/>
        <v>0</v>
      </c>
      <c r="E48" s="40">
        <f t="shared" si="2"/>
        <v>-29036450</v>
      </c>
      <c r="F48" s="41">
        <f t="shared" si="2"/>
        <v>-29036450</v>
      </c>
      <c r="G48" s="41">
        <f t="shared" si="2"/>
        <v>-8327436</v>
      </c>
      <c r="H48" s="41">
        <f t="shared" si="2"/>
        <v>-6578244</v>
      </c>
      <c r="I48" s="41">
        <f t="shared" si="2"/>
        <v>-1862027</v>
      </c>
      <c r="J48" s="41">
        <f t="shared" si="2"/>
        <v>-16767707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-16767707</v>
      </c>
      <c r="X48" s="41">
        <f t="shared" si="2"/>
        <v>-7259121</v>
      </c>
      <c r="Y48" s="41">
        <f t="shared" si="2"/>
        <v>-9508586</v>
      </c>
      <c r="Z48" s="42">
        <f>+IF(X48&lt;&gt;0,+(Y48/X48)*100,0)</f>
        <v>130.98811825839519</v>
      </c>
      <c r="AA48" s="39">
        <f>+AA32-AA47</f>
        <v>-29036450</v>
      </c>
    </row>
    <row r="49" spans="1:27" x14ac:dyDescent="0.25">
      <c r="A49" s="43" t="s">
        <v>74</v>
      </c>
      <c r="B49" s="15" t="s">
        <v>32</v>
      </c>
      <c r="C49" s="20">
        <v>7999674</v>
      </c>
      <c r="D49" s="20"/>
      <c r="E49" s="21">
        <v>20794000</v>
      </c>
      <c r="F49" s="22">
        <v>20794000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5198499</v>
      </c>
      <c r="Y49" s="22">
        <v>-5198499</v>
      </c>
      <c r="Z49" s="23">
        <v>-100</v>
      </c>
      <c r="AA49" s="20">
        <v>20794000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-23210095</v>
      </c>
      <c r="D51" s="48">
        <f t="shared" si="3"/>
        <v>0</v>
      </c>
      <c r="E51" s="49">
        <f t="shared" si="3"/>
        <v>-8242450</v>
      </c>
      <c r="F51" s="50">
        <f t="shared" si="3"/>
        <v>-8242450</v>
      </c>
      <c r="G51" s="50">
        <f t="shared" si="3"/>
        <v>-8327436</v>
      </c>
      <c r="H51" s="50">
        <f t="shared" si="3"/>
        <v>-6578244</v>
      </c>
      <c r="I51" s="50">
        <f t="shared" si="3"/>
        <v>-1862027</v>
      </c>
      <c r="J51" s="50">
        <f t="shared" si="3"/>
        <v>-16767707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-16767707</v>
      </c>
      <c r="X51" s="50">
        <f t="shared" si="3"/>
        <v>-2060622</v>
      </c>
      <c r="Y51" s="50">
        <f t="shared" si="3"/>
        <v>-14707085</v>
      </c>
      <c r="Z51" s="51">
        <f>+IF(X51&lt;&gt;0,+(Y51/X51)*100,0)</f>
        <v>713.72066298428342</v>
      </c>
      <c r="AA51" s="48">
        <f>SUM(AA48:AA50)</f>
        <v>-8242450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-23210095</v>
      </c>
      <c r="D53" s="54">
        <f>+D51-D52</f>
        <v>0</v>
      </c>
      <c r="E53" s="55">
        <f t="shared" si="4"/>
        <v>-8242450</v>
      </c>
      <c r="F53" s="56">
        <f t="shared" si="4"/>
        <v>-8242450</v>
      </c>
      <c r="G53" s="56">
        <f t="shared" si="4"/>
        <v>-8327436</v>
      </c>
      <c r="H53" s="56">
        <f t="shared" si="4"/>
        <v>-6578244</v>
      </c>
      <c r="I53" s="56">
        <f t="shared" si="4"/>
        <v>-1862027</v>
      </c>
      <c r="J53" s="56">
        <f t="shared" si="4"/>
        <v>-16767707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-16767707</v>
      </c>
      <c r="X53" s="56">
        <f t="shared" si="4"/>
        <v>-2060622</v>
      </c>
      <c r="Y53" s="56">
        <f t="shared" si="4"/>
        <v>-14707085</v>
      </c>
      <c r="Z53" s="57">
        <f>+IF(X53&lt;&gt;0,+(Y53/X53)*100,0)</f>
        <v>713.72066298428342</v>
      </c>
      <c r="AA53" s="54">
        <f>+AA51-AA52</f>
        <v>-8242450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-23210095</v>
      </c>
      <c r="D56" s="48">
        <f>SUM(D53:D55)</f>
        <v>0</v>
      </c>
      <c r="E56" s="49">
        <f t="shared" si="5"/>
        <v>-8242450</v>
      </c>
      <c r="F56" s="50">
        <f t="shared" si="5"/>
        <v>-8242450</v>
      </c>
      <c r="G56" s="50">
        <f t="shared" si="5"/>
        <v>-8327436</v>
      </c>
      <c r="H56" s="50">
        <f t="shared" si="5"/>
        <v>-6578244</v>
      </c>
      <c r="I56" s="50">
        <f t="shared" si="5"/>
        <v>-1862027</v>
      </c>
      <c r="J56" s="50">
        <f t="shared" si="5"/>
        <v>-16767707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-16767707</v>
      </c>
      <c r="X56" s="50">
        <f t="shared" si="5"/>
        <v>-2060622</v>
      </c>
      <c r="Y56" s="50">
        <f t="shared" si="5"/>
        <v>-14707085</v>
      </c>
      <c r="Z56" s="51">
        <f>+IF(X56&lt;&gt;0,+(Y56/X56)*100,0)</f>
        <v>713.72066298428342</v>
      </c>
      <c r="AA56" s="48">
        <f>SUM(AA53:AA55)</f>
        <v>-8242450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-23210095</v>
      </c>
      <c r="D59" s="65">
        <f>SUM(D56:D58)</f>
        <v>0</v>
      </c>
      <c r="E59" s="66">
        <f t="shared" si="6"/>
        <v>-8242450</v>
      </c>
      <c r="F59" s="67">
        <f t="shared" si="6"/>
        <v>-8242450</v>
      </c>
      <c r="G59" s="67">
        <f t="shared" si="6"/>
        <v>-8327436</v>
      </c>
      <c r="H59" s="67">
        <f t="shared" si="6"/>
        <v>-6578244</v>
      </c>
      <c r="I59" s="67">
        <f t="shared" si="6"/>
        <v>-1862027</v>
      </c>
      <c r="J59" s="67">
        <f t="shared" si="6"/>
        <v>-16767707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-16767707</v>
      </c>
      <c r="X59" s="67">
        <f t="shared" si="6"/>
        <v>-2060622</v>
      </c>
      <c r="Y59" s="67">
        <f t="shared" si="6"/>
        <v>-14707085</v>
      </c>
      <c r="Z59" s="68">
        <f>+IF(X59&lt;&gt;0,+(Y59/X59)*100,0)</f>
        <v>713.72066298428342</v>
      </c>
      <c r="AA59" s="65">
        <f>SUM(AA56:AA58)</f>
        <v>-8242450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718404</v>
      </c>
      <c r="D36" s="20"/>
      <c r="E36" s="21">
        <v>999996</v>
      </c>
      <c r="F36" s="22">
        <v>999996</v>
      </c>
      <c r="G36" s="22">
        <v>56706</v>
      </c>
      <c r="H36" s="22">
        <v>44824</v>
      </c>
      <c r="I36" s="22"/>
      <c r="J36" s="22">
        <v>101530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101530</v>
      </c>
      <c r="X36" s="22">
        <v>244999</v>
      </c>
      <c r="Y36" s="22">
        <v>-143469</v>
      </c>
      <c r="Z36" s="23">
        <v>-58.559014526589905</v>
      </c>
      <c r="AA36" s="20">
        <v>999996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718404</v>
      </c>
      <c r="D47" s="29">
        <f t="shared" ref="D47:Y47" si="1">SUM(D34:D46)</f>
        <v>0</v>
      </c>
      <c r="E47" s="30">
        <f t="shared" si="1"/>
        <v>999996</v>
      </c>
      <c r="F47" s="31">
        <f t="shared" si="1"/>
        <v>999996</v>
      </c>
      <c r="G47" s="31">
        <f t="shared" si="1"/>
        <v>56706</v>
      </c>
      <c r="H47" s="31">
        <f t="shared" si="1"/>
        <v>44824</v>
      </c>
      <c r="I47" s="31">
        <f t="shared" si="1"/>
        <v>0</v>
      </c>
      <c r="J47" s="31">
        <f t="shared" si="1"/>
        <v>101530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101530</v>
      </c>
      <c r="X47" s="31">
        <f t="shared" si="1"/>
        <v>244999</v>
      </c>
      <c r="Y47" s="31">
        <f t="shared" si="1"/>
        <v>-143469</v>
      </c>
      <c r="Z47" s="32">
        <f>+IF(X47&lt;&gt;0,+(Y47/X47)*100,0)</f>
        <v>-58.559014526589905</v>
      </c>
      <c r="AA47" s="29">
        <f>SUM(AA34:AA46)</f>
        <v>999996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-718404</v>
      </c>
      <c r="D48" s="39">
        <f t="shared" si="2"/>
        <v>0</v>
      </c>
      <c r="E48" s="40">
        <f t="shared" si="2"/>
        <v>-999996</v>
      </c>
      <c r="F48" s="41">
        <f t="shared" si="2"/>
        <v>-999996</v>
      </c>
      <c r="G48" s="41">
        <f t="shared" si="2"/>
        <v>-56706</v>
      </c>
      <c r="H48" s="41">
        <f t="shared" si="2"/>
        <v>-44824</v>
      </c>
      <c r="I48" s="41">
        <f t="shared" si="2"/>
        <v>0</v>
      </c>
      <c r="J48" s="41">
        <f t="shared" si="2"/>
        <v>-101530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-101530</v>
      </c>
      <c r="X48" s="41">
        <f t="shared" si="2"/>
        <v>-244999</v>
      </c>
      <c r="Y48" s="41">
        <f t="shared" si="2"/>
        <v>143469</v>
      </c>
      <c r="Z48" s="42">
        <f>+IF(X48&lt;&gt;0,+(Y48/X48)*100,0)</f>
        <v>-58.559014526589905</v>
      </c>
      <c r="AA48" s="39">
        <f>+AA32-AA47</f>
        <v>-999996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-718404</v>
      </c>
      <c r="D51" s="48">
        <f t="shared" si="3"/>
        <v>0</v>
      </c>
      <c r="E51" s="49">
        <f t="shared" si="3"/>
        <v>-999996</v>
      </c>
      <c r="F51" s="50">
        <f t="shared" si="3"/>
        <v>-999996</v>
      </c>
      <c r="G51" s="50">
        <f t="shared" si="3"/>
        <v>-56706</v>
      </c>
      <c r="H51" s="50">
        <f t="shared" si="3"/>
        <v>-44824</v>
      </c>
      <c r="I51" s="50">
        <f t="shared" si="3"/>
        <v>0</v>
      </c>
      <c r="J51" s="50">
        <f t="shared" si="3"/>
        <v>-101530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-101530</v>
      </c>
      <c r="X51" s="50">
        <f t="shared" si="3"/>
        <v>-244999</v>
      </c>
      <c r="Y51" s="50">
        <f t="shared" si="3"/>
        <v>143469</v>
      </c>
      <c r="Z51" s="51">
        <f>+IF(X51&lt;&gt;0,+(Y51/X51)*100,0)</f>
        <v>-58.559014526589905</v>
      </c>
      <c r="AA51" s="48">
        <f>SUM(AA48:AA50)</f>
        <v>-999996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-718404</v>
      </c>
      <c r="D53" s="54">
        <f>+D51-D52</f>
        <v>0</v>
      </c>
      <c r="E53" s="55">
        <f t="shared" si="4"/>
        <v>-999996</v>
      </c>
      <c r="F53" s="56">
        <f t="shared" si="4"/>
        <v>-999996</v>
      </c>
      <c r="G53" s="56">
        <f t="shared" si="4"/>
        <v>-56706</v>
      </c>
      <c r="H53" s="56">
        <f t="shared" si="4"/>
        <v>-44824</v>
      </c>
      <c r="I53" s="56">
        <f t="shared" si="4"/>
        <v>0</v>
      </c>
      <c r="J53" s="56">
        <f t="shared" si="4"/>
        <v>-101530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-101530</v>
      </c>
      <c r="X53" s="56">
        <f t="shared" si="4"/>
        <v>-244999</v>
      </c>
      <c r="Y53" s="56">
        <f t="shared" si="4"/>
        <v>143469</v>
      </c>
      <c r="Z53" s="57">
        <f>+IF(X53&lt;&gt;0,+(Y53/X53)*100,0)</f>
        <v>-58.559014526589905</v>
      </c>
      <c r="AA53" s="54">
        <f>+AA51-AA52</f>
        <v>-999996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-718404</v>
      </c>
      <c r="D56" s="48">
        <f>SUM(D53:D55)</f>
        <v>0</v>
      </c>
      <c r="E56" s="49">
        <f t="shared" si="5"/>
        <v>-999996</v>
      </c>
      <c r="F56" s="50">
        <f t="shared" si="5"/>
        <v>-999996</v>
      </c>
      <c r="G56" s="50">
        <f t="shared" si="5"/>
        <v>-56706</v>
      </c>
      <c r="H56" s="50">
        <f t="shared" si="5"/>
        <v>-44824</v>
      </c>
      <c r="I56" s="50">
        <f t="shared" si="5"/>
        <v>0</v>
      </c>
      <c r="J56" s="50">
        <f t="shared" si="5"/>
        <v>-101530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-101530</v>
      </c>
      <c r="X56" s="50">
        <f t="shared" si="5"/>
        <v>-244999</v>
      </c>
      <c r="Y56" s="50">
        <f t="shared" si="5"/>
        <v>143469</v>
      </c>
      <c r="Z56" s="51">
        <f>+IF(X56&lt;&gt;0,+(Y56/X56)*100,0)</f>
        <v>-58.559014526589905</v>
      </c>
      <c r="AA56" s="48">
        <f>SUM(AA53:AA55)</f>
        <v>-999996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-718404</v>
      </c>
      <c r="D59" s="65">
        <f>SUM(D56:D58)</f>
        <v>0</v>
      </c>
      <c r="E59" s="66">
        <f t="shared" si="6"/>
        <v>-999996</v>
      </c>
      <c r="F59" s="67">
        <f t="shared" si="6"/>
        <v>-999996</v>
      </c>
      <c r="G59" s="67">
        <f t="shared" si="6"/>
        <v>-56706</v>
      </c>
      <c r="H59" s="67">
        <f t="shared" si="6"/>
        <v>-44824</v>
      </c>
      <c r="I59" s="67">
        <f t="shared" si="6"/>
        <v>0</v>
      </c>
      <c r="J59" s="67">
        <f t="shared" si="6"/>
        <v>-101530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-101530</v>
      </c>
      <c r="X59" s="67">
        <f t="shared" si="6"/>
        <v>-244999</v>
      </c>
      <c r="Y59" s="67">
        <f t="shared" si="6"/>
        <v>143469</v>
      </c>
      <c r="Z59" s="68">
        <f>+IF(X59&lt;&gt;0,+(Y59/X59)*100,0)</f>
        <v>-58.559014526589905</v>
      </c>
      <c r="AA59" s="65">
        <f>SUM(AA56:AA58)</f>
        <v>-999996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1865089</v>
      </c>
      <c r="D34" s="20"/>
      <c r="E34" s="21">
        <v>2168173</v>
      </c>
      <c r="F34" s="22">
        <v>2168173</v>
      </c>
      <c r="G34" s="22">
        <v>102650</v>
      </c>
      <c r="H34" s="22">
        <v>115561</v>
      </c>
      <c r="I34" s="22">
        <v>115561</v>
      </c>
      <c r="J34" s="22">
        <v>333772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333772</v>
      </c>
      <c r="X34" s="22">
        <v>542043</v>
      </c>
      <c r="Y34" s="22">
        <v>-208271</v>
      </c>
      <c r="Z34" s="23">
        <v>-38.423335418038789</v>
      </c>
      <c r="AA34" s="20">
        <v>2168173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85716</v>
      </c>
      <c r="D44" s="20"/>
      <c r="E44" s="21">
        <v>25041</v>
      </c>
      <c r="F44" s="22">
        <v>25041</v>
      </c>
      <c r="G44" s="22">
        <v>11097</v>
      </c>
      <c r="H44" s="22">
        <v>10895</v>
      </c>
      <c r="I44" s="22">
        <v>11865</v>
      </c>
      <c r="J44" s="22">
        <v>33857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33857</v>
      </c>
      <c r="X44" s="22">
        <v>6261</v>
      </c>
      <c r="Y44" s="22">
        <v>27596</v>
      </c>
      <c r="Z44" s="23">
        <v>440.76026193898736</v>
      </c>
      <c r="AA44" s="20">
        <v>25041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1950805</v>
      </c>
      <c r="D47" s="29">
        <f t="shared" ref="D47:Y47" si="1">SUM(D34:D46)</f>
        <v>0</v>
      </c>
      <c r="E47" s="30">
        <f t="shared" si="1"/>
        <v>2193214</v>
      </c>
      <c r="F47" s="31">
        <f t="shared" si="1"/>
        <v>2193214</v>
      </c>
      <c r="G47" s="31">
        <f t="shared" si="1"/>
        <v>113747</v>
      </c>
      <c r="H47" s="31">
        <f t="shared" si="1"/>
        <v>126456</v>
      </c>
      <c r="I47" s="31">
        <f t="shared" si="1"/>
        <v>127426</v>
      </c>
      <c r="J47" s="31">
        <f t="shared" si="1"/>
        <v>367629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367629</v>
      </c>
      <c r="X47" s="31">
        <f t="shared" si="1"/>
        <v>548304</v>
      </c>
      <c r="Y47" s="31">
        <f t="shared" si="1"/>
        <v>-180675</v>
      </c>
      <c r="Z47" s="32">
        <f>+IF(X47&lt;&gt;0,+(Y47/X47)*100,0)</f>
        <v>-32.951610785257813</v>
      </c>
      <c r="AA47" s="29">
        <f>SUM(AA34:AA46)</f>
        <v>2193214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-1950805</v>
      </c>
      <c r="D48" s="39">
        <f t="shared" si="2"/>
        <v>0</v>
      </c>
      <c r="E48" s="40">
        <f t="shared" si="2"/>
        <v>-2193214</v>
      </c>
      <c r="F48" s="41">
        <f t="shared" si="2"/>
        <v>-2193214</v>
      </c>
      <c r="G48" s="41">
        <f t="shared" si="2"/>
        <v>-113747</v>
      </c>
      <c r="H48" s="41">
        <f t="shared" si="2"/>
        <v>-126456</v>
      </c>
      <c r="I48" s="41">
        <f t="shared" si="2"/>
        <v>-127426</v>
      </c>
      <c r="J48" s="41">
        <f t="shared" si="2"/>
        <v>-367629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-367629</v>
      </c>
      <c r="X48" s="41">
        <f t="shared" si="2"/>
        <v>-548304</v>
      </c>
      <c r="Y48" s="41">
        <f t="shared" si="2"/>
        <v>180675</v>
      </c>
      <c r="Z48" s="42">
        <f>+IF(X48&lt;&gt;0,+(Y48/X48)*100,0)</f>
        <v>-32.951610785257813</v>
      </c>
      <c r="AA48" s="39">
        <f>+AA32-AA47</f>
        <v>-2193214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-1950805</v>
      </c>
      <c r="D51" s="48">
        <f t="shared" si="3"/>
        <v>0</v>
      </c>
      <c r="E51" s="49">
        <f t="shared" si="3"/>
        <v>-2193214</v>
      </c>
      <c r="F51" s="50">
        <f t="shared" si="3"/>
        <v>-2193214</v>
      </c>
      <c r="G51" s="50">
        <f t="shared" si="3"/>
        <v>-113747</v>
      </c>
      <c r="H51" s="50">
        <f t="shared" si="3"/>
        <v>-126456</v>
      </c>
      <c r="I51" s="50">
        <f t="shared" si="3"/>
        <v>-127426</v>
      </c>
      <c r="J51" s="50">
        <f t="shared" si="3"/>
        <v>-367629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-367629</v>
      </c>
      <c r="X51" s="50">
        <f t="shared" si="3"/>
        <v>-548304</v>
      </c>
      <c r="Y51" s="50">
        <f t="shared" si="3"/>
        <v>180675</v>
      </c>
      <c r="Z51" s="51">
        <f>+IF(X51&lt;&gt;0,+(Y51/X51)*100,0)</f>
        <v>-32.951610785257813</v>
      </c>
      <c r="AA51" s="48">
        <f>SUM(AA48:AA50)</f>
        <v>-2193214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-1950805</v>
      </c>
      <c r="D53" s="54">
        <f>+D51-D52</f>
        <v>0</v>
      </c>
      <c r="E53" s="55">
        <f t="shared" si="4"/>
        <v>-2193214</v>
      </c>
      <c r="F53" s="56">
        <f t="shared" si="4"/>
        <v>-2193214</v>
      </c>
      <c r="G53" s="56">
        <f t="shared" si="4"/>
        <v>-113747</v>
      </c>
      <c r="H53" s="56">
        <f t="shared" si="4"/>
        <v>-126456</v>
      </c>
      <c r="I53" s="56">
        <f t="shared" si="4"/>
        <v>-127426</v>
      </c>
      <c r="J53" s="56">
        <f t="shared" si="4"/>
        <v>-367629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-367629</v>
      </c>
      <c r="X53" s="56">
        <f t="shared" si="4"/>
        <v>-548304</v>
      </c>
      <c r="Y53" s="56">
        <f t="shared" si="4"/>
        <v>180675</v>
      </c>
      <c r="Z53" s="57">
        <f>+IF(X53&lt;&gt;0,+(Y53/X53)*100,0)</f>
        <v>-32.951610785257813</v>
      </c>
      <c r="AA53" s="54">
        <f>+AA51-AA52</f>
        <v>-2193214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-1950805</v>
      </c>
      <c r="D56" s="48">
        <f>SUM(D53:D55)</f>
        <v>0</v>
      </c>
      <c r="E56" s="49">
        <f t="shared" si="5"/>
        <v>-2193214</v>
      </c>
      <c r="F56" s="50">
        <f t="shared" si="5"/>
        <v>-2193214</v>
      </c>
      <c r="G56" s="50">
        <f t="shared" si="5"/>
        <v>-113747</v>
      </c>
      <c r="H56" s="50">
        <f t="shared" si="5"/>
        <v>-126456</v>
      </c>
      <c r="I56" s="50">
        <f t="shared" si="5"/>
        <v>-127426</v>
      </c>
      <c r="J56" s="50">
        <f t="shared" si="5"/>
        <v>-367629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-367629</v>
      </c>
      <c r="X56" s="50">
        <f t="shared" si="5"/>
        <v>-548304</v>
      </c>
      <c r="Y56" s="50">
        <f t="shared" si="5"/>
        <v>180675</v>
      </c>
      <c r="Z56" s="51">
        <f>+IF(X56&lt;&gt;0,+(Y56/X56)*100,0)</f>
        <v>-32.951610785257813</v>
      </c>
      <c r="AA56" s="48">
        <f>SUM(AA53:AA55)</f>
        <v>-2193214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-1950805</v>
      </c>
      <c r="D59" s="65">
        <f>SUM(D56:D58)</f>
        <v>0</v>
      </c>
      <c r="E59" s="66">
        <f t="shared" si="6"/>
        <v>-2193214</v>
      </c>
      <c r="F59" s="67">
        <f t="shared" si="6"/>
        <v>-2193214</v>
      </c>
      <c r="G59" s="67">
        <f t="shared" si="6"/>
        <v>-113747</v>
      </c>
      <c r="H59" s="67">
        <f t="shared" si="6"/>
        <v>-126456</v>
      </c>
      <c r="I59" s="67">
        <f t="shared" si="6"/>
        <v>-127426</v>
      </c>
      <c r="J59" s="67">
        <f t="shared" si="6"/>
        <v>-367629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-367629</v>
      </c>
      <c r="X59" s="67">
        <f t="shared" si="6"/>
        <v>-548304</v>
      </c>
      <c r="Y59" s="67">
        <f t="shared" si="6"/>
        <v>180675</v>
      </c>
      <c r="Z59" s="68">
        <f>+IF(X59&lt;&gt;0,+(Y59/X59)*100,0)</f>
        <v>-32.951610785257813</v>
      </c>
      <c r="AA59" s="65">
        <f>SUM(AA56:AA58)</f>
        <v>-2193214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147424150</v>
      </c>
      <c r="D6" s="20"/>
      <c r="E6" s="21">
        <v>160630137</v>
      </c>
      <c r="F6" s="22">
        <v>160630137</v>
      </c>
      <c r="G6" s="22">
        <v>9854301</v>
      </c>
      <c r="H6" s="22">
        <v>13115605</v>
      </c>
      <c r="I6" s="22">
        <v>13126241</v>
      </c>
      <c r="J6" s="22">
        <v>36096147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36096147</v>
      </c>
      <c r="X6" s="22">
        <v>40157538</v>
      </c>
      <c r="Y6" s="22">
        <v>-4061391</v>
      </c>
      <c r="Z6" s="23">
        <v>-10.113645413222294</v>
      </c>
      <c r="AA6" s="20">
        <v>160630137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435295</v>
      </c>
      <c r="D23" s="20"/>
      <c r="E23" s="21">
        <v>272209</v>
      </c>
      <c r="F23" s="22">
        <v>272209</v>
      </c>
      <c r="G23" s="22">
        <v>110695</v>
      </c>
      <c r="H23" s="22">
        <v>45343</v>
      </c>
      <c r="I23" s="22">
        <v>300</v>
      </c>
      <c r="J23" s="22">
        <v>156338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156338</v>
      </c>
      <c r="X23" s="22">
        <v>68052</v>
      </c>
      <c r="Y23" s="22">
        <v>88286</v>
      </c>
      <c r="Z23" s="23">
        <v>129.73314524187387</v>
      </c>
      <c r="AA23" s="20">
        <v>272209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193793000</v>
      </c>
      <c r="D25" s="20"/>
      <c r="E25" s="21"/>
      <c r="F25" s="22"/>
      <c r="G25" s="22">
        <v>90156341</v>
      </c>
      <c r="H25" s="22"/>
      <c r="I25" s="22">
        <v>-90142000</v>
      </c>
      <c r="J25" s="22">
        <v>14341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14341</v>
      </c>
      <c r="X25" s="22"/>
      <c r="Y25" s="22">
        <v>14341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341652445</v>
      </c>
      <c r="D32" s="29">
        <f t="shared" ref="D32:Y32" si="0">SUM(D6:D31)</f>
        <v>0</v>
      </c>
      <c r="E32" s="30">
        <f t="shared" si="0"/>
        <v>160902346</v>
      </c>
      <c r="F32" s="31">
        <f t="shared" si="0"/>
        <v>160902346</v>
      </c>
      <c r="G32" s="31">
        <f t="shared" si="0"/>
        <v>100121337</v>
      </c>
      <c r="H32" s="31">
        <f t="shared" si="0"/>
        <v>13160948</v>
      </c>
      <c r="I32" s="31">
        <f t="shared" si="0"/>
        <v>-77015459</v>
      </c>
      <c r="J32" s="31">
        <f t="shared" si="0"/>
        <v>36266826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36266826</v>
      </c>
      <c r="X32" s="31">
        <f t="shared" si="0"/>
        <v>40225590</v>
      </c>
      <c r="Y32" s="31">
        <f t="shared" si="0"/>
        <v>-3958764</v>
      </c>
      <c r="Z32" s="32">
        <f>+IF(X32&lt;&gt;0,+(Y32/X32)*100,0)</f>
        <v>-9.8414069252930787</v>
      </c>
      <c r="AA32" s="29">
        <f>SUM(AA6:AA31)</f>
        <v>160902346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9099387</v>
      </c>
      <c r="D34" s="20"/>
      <c r="E34" s="21">
        <v>8986342</v>
      </c>
      <c r="F34" s="22">
        <v>8986342</v>
      </c>
      <c r="G34" s="22">
        <v>705075</v>
      </c>
      <c r="H34" s="22">
        <v>641091</v>
      </c>
      <c r="I34" s="22">
        <v>645567</v>
      </c>
      <c r="J34" s="22">
        <v>1991733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1991733</v>
      </c>
      <c r="X34" s="22">
        <v>2246583</v>
      </c>
      <c r="Y34" s="22">
        <v>-254850</v>
      </c>
      <c r="Z34" s="23">
        <v>-11.343894260750661</v>
      </c>
      <c r="AA34" s="20">
        <v>8986342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126091641</v>
      </c>
      <c r="D36" s="20"/>
      <c r="E36" s="21">
        <v>144815000</v>
      </c>
      <c r="F36" s="22">
        <v>144815000</v>
      </c>
      <c r="G36" s="22">
        <v>53160094</v>
      </c>
      <c r="H36" s="22">
        <v>8719192</v>
      </c>
      <c r="I36" s="22">
        <v>8837767</v>
      </c>
      <c r="J36" s="22">
        <v>70717053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70717053</v>
      </c>
      <c r="X36" s="22">
        <v>36203751</v>
      </c>
      <c r="Y36" s="22">
        <v>34513302</v>
      </c>
      <c r="Z36" s="23">
        <v>95.330735204758199</v>
      </c>
      <c r="AA36" s="20">
        <v>144815000</v>
      </c>
    </row>
    <row r="37" spans="1:27" x14ac:dyDescent="0.25">
      <c r="A37" s="19" t="s">
        <v>63</v>
      </c>
      <c r="B37" s="15" t="s">
        <v>32</v>
      </c>
      <c r="C37" s="20">
        <v>1844484</v>
      </c>
      <c r="D37" s="20"/>
      <c r="E37" s="21">
        <v>2056250</v>
      </c>
      <c r="F37" s="22">
        <v>2056250</v>
      </c>
      <c r="G37" s="22">
        <v>82884</v>
      </c>
      <c r="H37" s="22">
        <v>40397</v>
      </c>
      <c r="I37" s="22">
        <v>32156</v>
      </c>
      <c r="J37" s="22">
        <v>155437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155437</v>
      </c>
      <c r="X37" s="22">
        <v>514062</v>
      </c>
      <c r="Y37" s="22">
        <v>-358625</v>
      </c>
      <c r="Z37" s="23">
        <v>-69.76298578770654</v>
      </c>
      <c r="AA37" s="20">
        <v>2056250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1166336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69837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342632</v>
      </c>
      <c r="D44" s="20"/>
      <c r="E44" s="21">
        <v>134984</v>
      </c>
      <c r="F44" s="22">
        <v>134984</v>
      </c>
      <c r="G44" s="22">
        <v>11326</v>
      </c>
      <c r="H44" s="22">
        <v>20644</v>
      </c>
      <c r="I44" s="22">
        <v>21067</v>
      </c>
      <c r="J44" s="22">
        <v>53037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53037</v>
      </c>
      <c r="X44" s="22">
        <v>33750</v>
      </c>
      <c r="Y44" s="22">
        <v>19287</v>
      </c>
      <c r="Z44" s="23">
        <v>57.146666666666668</v>
      </c>
      <c r="AA44" s="20">
        <v>134984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138614317</v>
      </c>
      <c r="D47" s="29">
        <f t="shared" ref="D47:Y47" si="1">SUM(D34:D46)</f>
        <v>0</v>
      </c>
      <c r="E47" s="30">
        <f t="shared" si="1"/>
        <v>155992576</v>
      </c>
      <c r="F47" s="31">
        <f t="shared" si="1"/>
        <v>155992576</v>
      </c>
      <c r="G47" s="31">
        <f t="shared" si="1"/>
        <v>53959379</v>
      </c>
      <c r="H47" s="31">
        <f t="shared" si="1"/>
        <v>9421324</v>
      </c>
      <c r="I47" s="31">
        <f t="shared" si="1"/>
        <v>9536557</v>
      </c>
      <c r="J47" s="31">
        <f t="shared" si="1"/>
        <v>72917260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72917260</v>
      </c>
      <c r="X47" s="31">
        <f t="shared" si="1"/>
        <v>38998146</v>
      </c>
      <c r="Y47" s="31">
        <f t="shared" si="1"/>
        <v>33919114</v>
      </c>
      <c r="Z47" s="32">
        <f>+IF(X47&lt;&gt;0,+(Y47/X47)*100,0)</f>
        <v>86.976221895266505</v>
      </c>
      <c r="AA47" s="29">
        <f>SUM(AA34:AA46)</f>
        <v>155992576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203038128</v>
      </c>
      <c r="D48" s="39">
        <f t="shared" si="2"/>
        <v>0</v>
      </c>
      <c r="E48" s="40">
        <f t="shared" si="2"/>
        <v>4909770</v>
      </c>
      <c r="F48" s="41">
        <f t="shared" si="2"/>
        <v>4909770</v>
      </c>
      <c r="G48" s="41">
        <f t="shared" si="2"/>
        <v>46161958</v>
      </c>
      <c r="H48" s="41">
        <f t="shared" si="2"/>
        <v>3739624</v>
      </c>
      <c r="I48" s="41">
        <f t="shared" si="2"/>
        <v>-86552016</v>
      </c>
      <c r="J48" s="41">
        <f t="shared" si="2"/>
        <v>-36650434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-36650434</v>
      </c>
      <c r="X48" s="41">
        <f t="shared" si="2"/>
        <v>1227444</v>
      </c>
      <c r="Y48" s="41">
        <f t="shared" si="2"/>
        <v>-37877878</v>
      </c>
      <c r="Z48" s="42">
        <f>+IF(X48&lt;&gt;0,+(Y48/X48)*100,0)</f>
        <v>-3085.9149582384207</v>
      </c>
      <c r="AA48" s="39">
        <f>+AA32-AA47</f>
        <v>4909770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203038128</v>
      </c>
      <c r="D51" s="48">
        <f t="shared" si="3"/>
        <v>0</v>
      </c>
      <c r="E51" s="49">
        <f t="shared" si="3"/>
        <v>4909770</v>
      </c>
      <c r="F51" s="50">
        <f t="shared" si="3"/>
        <v>4909770</v>
      </c>
      <c r="G51" s="50">
        <f t="shared" si="3"/>
        <v>46161958</v>
      </c>
      <c r="H51" s="50">
        <f t="shared" si="3"/>
        <v>3739624</v>
      </c>
      <c r="I51" s="50">
        <f t="shared" si="3"/>
        <v>-86552016</v>
      </c>
      <c r="J51" s="50">
        <f t="shared" si="3"/>
        <v>-36650434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-36650434</v>
      </c>
      <c r="X51" s="50">
        <f t="shared" si="3"/>
        <v>1227444</v>
      </c>
      <c r="Y51" s="50">
        <f t="shared" si="3"/>
        <v>-37877878</v>
      </c>
      <c r="Z51" s="51">
        <f>+IF(X51&lt;&gt;0,+(Y51/X51)*100,0)</f>
        <v>-3085.9149582384207</v>
      </c>
      <c r="AA51" s="48">
        <f>SUM(AA48:AA50)</f>
        <v>4909770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203038128</v>
      </c>
      <c r="D53" s="54">
        <f>+D51-D52</f>
        <v>0</v>
      </c>
      <c r="E53" s="55">
        <f t="shared" si="4"/>
        <v>4909770</v>
      </c>
      <c r="F53" s="56">
        <f t="shared" si="4"/>
        <v>4909770</v>
      </c>
      <c r="G53" s="56">
        <f t="shared" si="4"/>
        <v>46161958</v>
      </c>
      <c r="H53" s="56">
        <f t="shared" si="4"/>
        <v>3739624</v>
      </c>
      <c r="I53" s="56">
        <f t="shared" si="4"/>
        <v>-86552016</v>
      </c>
      <c r="J53" s="56">
        <f t="shared" si="4"/>
        <v>-36650434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-36650434</v>
      </c>
      <c r="X53" s="56">
        <f t="shared" si="4"/>
        <v>1227444</v>
      </c>
      <c r="Y53" s="56">
        <f t="shared" si="4"/>
        <v>-37877878</v>
      </c>
      <c r="Z53" s="57">
        <f>+IF(X53&lt;&gt;0,+(Y53/X53)*100,0)</f>
        <v>-3085.9149582384207</v>
      </c>
      <c r="AA53" s="54">
        <f>+AA51-AA52</f>
        <v>4909770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203038128</v>
      </c>
      <c r="D56" s="48">
        <f>SUM(D53:D55)</f>
        <v>0</v>
      </c>
      <c r="E56" s="49">
        <f t="shared" si="5"/>
        <v>4909770</v>
      </c>
      <c r="F56" s="50">
        <f t="shared" si="5"/>
        <v>4909770</v>
      </c>
      <c r="G56" s="50">
        <f t="shared" si="5"/>
        <v>46161958</v>
      </c>
      <c r="H56" s="50">
        <f t="shared" si="5"/>
        <v>3739624</v>
      </c>
      <c r="I56" s="50">
        <f t="shared" si="5"/>
        <v>-86552016</v>
      </c>
      <c r="J56" s="50">
        <f t="shared" si="5"/>
        <v>-36650434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-36650434</v>
      </c>
      <c r="X56" s="50">
        <f t="shared" si="5"/>
        <v>1227444</v>
      </c>
      <c r="Y56" s="50">
        <f t="shared" si="5"/>
        <v>-37877878</v>
      </c>
      <c r="Z56" s="51">
        <f>+IF(X56&lt;&gt;0,+(Y56/X56)*100,0)</f>
        <v>-3085.9149582384207</v>
      </c>
      <c r="AA56" s="48">
        <f>SUM(AA53:AA55)</f>
        <v>4909770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203038128</v>
      </c>
      <c r="D59" s="65">
        <f>SUM(D56:D58)</f>
        <v>0</v>
      </c>
      <c r="E59" s="66">
        <f t="shared" si="6"/>
        <v>4909770</v>
      </c>
      <c r="F59" s="67">
        <f t="shared" si="6"/>
        <v>4909770</v>
      </c>
      <c r="G59" s="67">
        <f t="shared" si="6"/>
        <v>46161958</v>
      </c>
      <c r="H59" s="67">
        <f t="shared" si="6"/>
        <v>3739624</v>
      </c>
      <c r="I59" s="67">
        <f t="shared" si="6"/>
        <v>-86552016</v>
      </c>
      <c r="J59" s="67">
        <f t="shared" si="6"/>
        <v>-36650434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-36650434</v>
      </c>
      <c r="X59" s="67">
        <f t="shared" si="6"/>
        <v>1227444</v>
      </c>
      <c r="Y59" s="67">
        <f t="shared" si="6"/>
        <v>-37877878</v>
      </c>
      <c r="Z59" s="68">
        <f>+IF(X59&lt;&gt;0,+(Y59/X59)*100,0)</f>
        <v>-3085.9149582384207</v>
      </c>
      <c r="AA59" s="65">
        <f>SUM(AA56:AA58)</f>
        <v>4909770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371261780</v>
      </c>
      <c r="D6" s="20"/>
      <c r="E6" s="21">
        <v>608564071</v>
      </c>
      <c r="F6" s="22">
        <v>608564071</v>
      </c>
      <c r="G6" s="22">
        <v>27480533</v>
      </c>
      <c r="H6" s="22">
        <v>37805090</v>
      </c>
      <c r="I6" s="22">
        <v>39266633</v>
      </c>
      <c r="J6" s="22">
        <v>104552256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104552256</v>
      </c>
      <c r="X6" s="22">
        <v>152141003</v>
      </c>
      <c r="Y6" s="22">
        <v>-47588747</v>
      </c>
      <c r="Z6" s="23">
        <v>-31.279369835625442</v>
      </c>
      <c r="AA6" s="20">
        <v>608564071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371261780</v>
      </c>
      <c r="D32" s="29">
        <f t="shared" ref="D32:Y32" si="0">SUM(D6:D31)</f>
        <v>0</v>
      </c>
      <c r="E32" s="30">
        <f t="shared" si="0"/>
        <v>608564071</v>
      </c>
      <c r="F32" s="31">
        <f t="shared" si="0"/>
        <v>608564071</v>
      </c>
      <c r="G32" s="31">
        <f t="shared" si="0"/>
        <v>27480533</v>
      </c>
      <c r="H32" s="31">
        <f t="shared" si="0"/>
        <v>37805090</v>
      </c>
      <c r="I32" s="31">
        <f t="shared" si="0"/>
        <v>39266633</v>
      </c>
      <c r="J32" s="31">
        <f t="shared" si="0"/>
        <v>104552256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104552256</v>
      </c>
      <c r="X32" s="31">
        <f t="shared" si="0"/>
        <v>152141003</v>
      </c>
      <c r="Y32" s="31">
        <f t="shared" si="0"/>
        <v>-47588747</v>
      </c>
      <c r="Z32" s="32">
        <f>+IF(X32&lt;&gt;0,+(Y32/X32)*100,0)</f>
        <v>-31.279369835625442</v>
      </c>
      <c r="AA32" s="29">
        <f>SUM(AA6:AA31)</f>
        <v>608564071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45679767</v>
      </c>
      <c r="D34" s="20"/>
      <c r="E34" s="21">
        <v>50408538</v>
      </c>
      <c r="F34" s="22">
        <v>50408538</v>
      </c>
      <c r="G34" s="22">
        <v>3969314</v>
      </c>
      <c r="H34" s="22">
        <v>4077392</v>
      </c>
      <c r="I34" s="22">
        <v>4219719</v>
      </c>
      <c r="J34" s="22">
        <v>12266425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12266425</v>
      </c>
      <c r="X34" s="22">
        <v>12602127</v>
      </c>
      <c r="Y34" s="22">
        <v>-335702</v>
      </c>
      <c r="Z34" s="23">
        <v>-2.6638519037302197</v>
      </c>
      <c r="AA34" s="20">
        <v>50408538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299070654</v>
      </c>
      <c r="D36" s="20"/>
      <c r="E36" s="21">
        <v>397742000</v>
      </c>
      <c r="F36" s="22">
        <v>397742000</v>
      </c>
      <c r="G36" s="22"/>
      <c r="H36" s="22">
        <v>41132368</v>
      </c>
      <c r="I36" s="22">
        <v>28873912</v>
      </c>
      <c r="J36" s="22">
        <v>70006280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70006280</v>
      </c>
      <c r="X36" s="22">
        <v>99435501</v>
      </c>
      <c r="Y36" s="22">
        <v>-29429221</v>
      </c>
      <c r="Z36" s="23">
        <v>-29.596291771084854</v>
      </c>
      <c r="AA36" s="20">
        <v>397742000</v>
      </c>
    </row>
    <row r="37" spans="1:27" x14ac:dyDescent="0.25">
      <c r="A37" s="19" t="s">
        <v>63</v>
      </c>
      <c r="B37" s="15" t="s">
        <v>32</v>
      </c>
      <c r="C37" s="20">
        <v>11327437</v>
      </c>
      <c r="D37" s="20"/>
      <c r="E37" s="21">
        <v>13362066</v>
      </c>
      <c r="F37" s="22">
        <v>13362066</v>
      </c>
      <c r="G37" s="22">
        <v>869512</v>
      </c>
      <c r="H37" s="22">
        <v>1206638</v>
      </c>
      <c r="I37" s="22">
        <v>949876</v>
      </c>
      <c r="J37" s="22">
        <v>3026026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3026026</v>
      </c>
      <c r="X37" s="22">
        <v>3340512</v>
      </c>
      <c r="Y37" s="22">
        <v>-314486</v>
      </c>
      <c r="Z37" s="23">
        <v>-9.4143053519939457</v>
      </c>
      <c r="AA37" s="20">
        <v>13362066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42026923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25862497</v>
      </c>
      <c r="D41" s="20"/>
      <c r="E41" s="21">
        <v>14799457</v>
      </c>
      <c r="F41" s="22">
        <v>14799457</v>
      </c>
      <c r="G41" s="22">
        <v>1586727</v>
      </c>
      <c r="H41" s="22">
        <v>1152188</v>
      </c>
      <c r="I41" s="22">
        <v>689493</v>
      </c>
      <c r="J41" s="22">
        <v>3428408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3428408</v>
      </c>
      <c r="X41" s="22">
        <v>3699867</v>
      </c>
      <c r="Y41" s="22">
        <v>-271459</v>
      </c>
      <c r="Z41" s="23">
        <v>-7.3369934649002255</v>
      </c>
      <c r="AA41" s="20">
        <v>14799457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1408130</v>
      </c>
      <c r="D44" s="20"/>
      <c r="E44" s="21">
        <v>2048359</v>
      </c>
      <c r="F44" s="22">
        <v>2048359</v>
      </c>
      <c r="G44" s="22">
        <v>29582</v>
      </c>
      <c r="H44" s="22">
        <v>76669</v>
      </c>
      <c r="I44" s="22">
        <v>438579</v>
      </c>
      <c r="J44" s="22">
        <v>544830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544830</v>
      </c>
      <c r="X44" s="22">
        <v>512094</v>
      </c>
      <c r="Y44" s="22">
        <v>32736</v>
      </c>
      <c r="Z44" s="23">
        <v>6.3925763629333678</v>
      </c>
      <c r="AA44" s="20">
        <v>2048359</v>
      </c>
    </row>
    <row r="45" spans="1:27" x14ac:dyDescent="0.25">
      <c r="A45" s="19" t="s">
        <v>70</v>
      </c>
      <c r="B45" s="15" t="s">
        <v>32</v>
      </c>
      <c r="C45" s="20">
        <v>8321059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433696467</v>
      </c>
      <c r="D47" s="29">
        <f t="shared" ref="D47:Y47" si="1">SUM(D34:D46)</f>
        <v>0</v>
      </c>
      <c r="E47" s="30">
        <f t="shared" si="1"/>
        <v>478360420</v>
      </c>
      <c r="F47" s="31">
        <f t="shared" si="1"/>
        <v>478360420</v>
      </c>
      <c r="G47" s="31">
        <f t="shared" si="1"/>
        <v>6455135</v>
      </c>
      <c r="H47" s="31">
        <f t="shared" si="1"/>
        <v>47645255</v>
      </c>
      <c r="I47" s="31">
        <f t="shared" si="1"/>
        <v>35171579</v>
      </c>
      <c r="J47" s="31">
        <f t="shared" si="1"/>
        <v>89271969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89271969</v>
      </c>
      <c r="X47" s="31">
        <f t="shared" si="1"/>
        <v>119590101</v>
      </c>
      <c r="Y47" s="31">
        <f t="shared" si="1"/>
        <v>-30318132</v>
      </c>
      <c r="Z47" s="32">
        <f>+IF(X47&lt;&gt;0,+(Y47/X47)*100,0)</f>
        <v>-25.351706994544642</v>
      </c>
      <c r="AA47" s="29">
        <f>SUM(AA34:AA46)</f>
        <v>478360420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-62434687</v>
      </c>
      <c r="D48" s="39">
        <f t="shared" si="2"/>
        <v>0</v>
      </c>
      <c r="E48" s="40">
        <f t="shared" si="2"/>
        <v>130203651</v>
      </c>
      <c r="F48" s="41">
        <f t="shared" si="2"/>
        <v>130203651</v>
      </c>
      <c r="G48" s="41">
        <f t="shared" si="2"/>
        <v>21025398</v>
      </c>
      <c r="H48" s="41">
        <f t="shared" si="2"/>
        <v>-9840165</v>
      </c>
      <c r="I48" s="41">
        <f t="shared" si="2"/>
        <v>4095054</v>
      </c>
      <c r="J48" s="41">
        <f t="shared" si="2"/>
        <v>15280287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15280287</v>
      </c>
      <c r="X48" s="41">
        <f t="shared" si="2"/>
        <v>32550902</v>
      </c>
      <c r="Y48" s="41">
        <f t="shared" si="2"/>
        <v>-17270615</v>
      </c>
      <c r="Z48" s="42">
        <f>+IF(X48&lt;&gt;0,+(Y48/X48)*100,0)</f>
        <v>-53.057254757487215</v>
      </c>
      <c r="AA48" s="39">
        <f>+AA32-AA47</f>
        <v>130203651</v>
      </c>
    </row>
    <row r="49" spans="1:27" x14ac:dyDescent="0.25">
      <c r="A49" s="43" t="s">
        <v>74</v>
      </c>
      <c r="B49" s="15" t="s">
        <v>32</v>
      </c>
      <c r="C49" s="20">
        <v>20120000</v>
      </c>
      <c r="D49" s="20"/>
      <c r="E49" s="21">
        <v>7000000</v>
      </c>
      <c r="F49" s="22">
        <v>7000000</v>
      </c>
      <c r="G49" s="22"/>
      <c r="H49" s="22">
        <v>259616</v>
      </c>
      <c r="I49" s="22"/>
      <c r="J49" s="22">
        <v>259616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259616</v>
      </c>
      <c r="X49" s="22">
        <v>1749999</v>
      </c>
      <c r="Y49" s="22">
        <v>-1490383</v>
      </c>
      <c r="Z49" s="23">
        <v>-85.164791522738014</v>
      </c>
      <c r="AA49" s="20">
        <v>7000000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-42314687</v>
      </c>
      <c r="D51" s="48">
        <f t="shared" si="3"/>
        <v>0</v>
      </c>
      <c r="E51" s="49">
        <f t="shared" si="3"/>
        <v>137203651</v>
      </c>
      <c r="F51" s="50">
        <f t="shared" si="3"/>
        <v>137203651</v>
      </c>
      <c r="G51" s="50">
        <f t="shared" si="3"/>
        <v>21025398</v>
      </c>
      <c r="H51" s="50">
        <f t="shared" si="3"/>
        <v>-9580549</v>
      </c>
      <c r="I51" s="50">
        <f t="shared" si="3"/>
        <v>4095054</v>
      </c>
      <c r="J51" s="50">
        <f t="shared" si="3"/>
        <v>15539903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15539903</v>
      </c>
      <c r="X51" s="50">
        <f t="shared" si="3"/>
        <v>34300901</v>
      </c>
      <c r="Y51" s="50">
        <f t="shared" si="3"/>
        <v>-18760998</v>
      </c>
      <c r="Z51" s="51">
        <f>+IF(X51&lt;&gt;0,+(Y51/X51)*100,0)</f>
        <v>-54.69535042242768</v>
      </c>
      <c r="AA51" s="48">
        <f>SUM(AA48:AA50)</f>
        <v>137203651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-42314687</v>
      </c>
      <c r="D53" s="54">
        <f>+D51-D52</f>
        <v>0</v>
      </c>
      <c r="E53" s="55">
        <f t="shared" si="4"/>
        <v>137203651</v>
      </c>
      <c r="F53" s="56">
        <f t="shared" si="4"/>
        <v>137203651</v>
      </c>
      <c r="G53" s="56">
        <f t="shared" si="4"/>
        <v>21025398</v>
      </c>
      <c r="H53" s="56">
        <f t="shared" si="4"/>
        <v>-9580549</v>
      </c>
      <c r="I53" s="56">
        <f t="shared" si="4"/>
        <v>4095054</v>
      </c>
      <c r="J53" s="56">
        <f t="shared" si="4"/>
        <v>15539903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15539903</v>
      </c>
      <c r="X53" s="56">
        <f t="shared" si="4"/>
        <v>34300901</v>
      </c>
      <c r="Y53" s="56">
        <f t="shared" si="4"/>
        <v>-18760998</v>
      </c>
      <c r="Z53" s="57">
        <f>+IF(X53&lt;&gt;0,+(Y53/X53)*100,0)</f>
        <v>-54.69535042242768</v>
      </c>
      <c r="AA53" s="54">
        <f>+AA51-AA52</f>
        <v>137203651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-42314687</v>
      </c>
      <c r="D56" s="48">
        <f>SUM(D53:D55)</f>
        <v>0</v>
      </c>
      <c r="E56" s="49">
        <f t="shared" si="5"/>
        <v>137203651</v>
      </c>
      <c r="F56" s="50">
        <f t="shared" si="5"/>
        <v>137203651</v>
      </c>
      <c r="G56" s="50">
        <f t="shared" si="5"/>
        <v>21025398</v>
      </c>
      <c r="H56" s="50">
        <f t="shared" si="5"/>
        <v>-9580549</v>
      </c>
      <c r="I56" s="50">
        <f t="shared" si="5"/>
        <v>4095054</v>
      </c>
      <c r="J56" s="50">
        <f t="shared" si="5"/>
        <v>15539903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15539903</v>
      </c>
      <c r="X56" s="50">
        <f t="shared" si="5"/>
        <v>34300901</v>
      </c>
      <c r="Y56" s="50">
        <f t="shared" si="5"/>
        <v>-18760998</v>
      </c>
      <c r="Z56" s="51">
        <f>+IF(X56&lt;&gt;0,+(Y56/X56)*100,0)</f>
        <v>-54.69535042242768</v>
      </c>
      <c r="AA56" s="48">
        <f>SUM(AA53:AA55)</f>
        <v>137203651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-42314687</v>
      </c>
      <c r="D59" s="65">
        <f>SUM(D56:D58)</f>
        <v>0</v>
      </c>
      <c r="E59" s="66">
        <f t="shared" si="6"/>
        <v>137203651</v>
      </c>
      <c r="F59" s="67">
        <f t="shared" si="6"/>
        <v>137203651</v>
      </c>
      <c r="G59" s="67">
        <f t="shared" si="6"/>
        <v>21025398</v>
      </c>
      <c r="H59" s="67">
        <f t="shared" si="6"/>
        <v>-9580549</v>
      </c>
      <c r="I59" s="67">
        <f t="shared" si="6"/>
        <v>4095054</v>
      </c>
      <c r="J59" s="67">
        <f t="shared" si="6"/>
        <v>15539903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15539903</v>
      </c>
      <c r="X59" s="67">
        <f t="shared" si="6"/>
        <v>34300901</v>
      </c>
      <c r="Y59" s="67">
        <f t="shared" si="6"/>
        <v>-18760998</v>
      </c>
      <c r="Z59" s="68">
        <f>+IF(X59&lt;&gt;0,+(Y59/X59)*100,0)</f>
        <v>-54.69535042242768</v>
      </c>
      <c r="AA59" s="65">
        <f>SUM(AA56:AA58)</f>
        <v>137203651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2629998</v>
      </c>
      <c r="D34" s="20"/>
      <c r="E34" s="21">
        <v>2718878</v>
      </c>
      <c r="F34" s="22">
        <v>2718878</v>
      </c>
      <c r="G34" s="22">
        <v>177644</v>
      </c>
      <c r="H34" s="22">
        <v>180170</v>
      </c>
      <c r="I34" s="22">
        <v>248446</v>
      </c>
      <c r="J34" s="22">
        <v>606260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606260</v>
      </c>
      <c r="X34" s="22">
        <v>679722</v>
      </c>
      <c r="Y34" s="22">
        <v>-73462</v>
      </c>
      <c r="Z34" s="23">
        <v>-10.807653717254997</v>
      </c>
      <c r="AA34" s="20">
        <v>2718878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1000000</v>
      </c>
      <c r="F37" s="22">
        <v>1000000</v>
      </c>
      <c r="G37" s="22"/>
      <c r="H37" s="22">
        <v>26154</v>
      </c>
      <c r="I37" s="22">
        <v>131350</v>
      </c>
      <c r="J37" s="22">
        <v>157504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157504</v>
      </c>
      <c r="X37" s="22">
        <v>249999</v>
      </c>
      <c r="Y37" s="22">
        <v>-92495</v>
      </c>
      <c r="Z37" s="23">
        <v>-36.998147992591967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8184622</v>
      </c>
      <c r="D39" s="20"/>
      <c r="E39" s="21">
        <v>3368285</v>
      </c>
      <c r="F39" s="22">
        <v>3368285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842070</v>
      </c>
      <c r="Y39" s="22">
        <v>-842070</v>
      </c>
      <c r="Z39" s="23">
        <v>-100</v>
      </c>
      <c r="AA39" s="20">
        <v>3368285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100000</v>
      </c>
      <c r="F41" s="22">
        <v>100000</v>
      </c>
      <c r="G41" s="22"/>
      <c r="H41" s="22"/>
      <c r="I41" s="22">
        <v>49850</v>
      </c>
      <c r="J41" s="22">
        <v>49850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49850</v>
      </c>
      <c r="X41" s="22">
        <v>24999</v>
      </c>
      <c r="Y41" s="22">
        <v>24851</v>
      </c>
      <c r="Z41" s="23">
        <v>99.407976319052764</v>
      </c>
      <c r="AA41" s="20">
        <v>100000</v>
      </c>
    </row>
    <row r="42" spans="1:27" x14ac:dyDescent="0.25">
      <c r="A42" s="19" t="s">
        <v>67</v>
      </c>
      <c r="B42" s="15" t="s">
        <v>32</v>
      </c>
      <c r="C42" s="20">
        <v>36702836</v>
      </c>
      <c r="D42" s="20"/>
      <c r="E42" s="21">
        <v>4552650</v>
      </c>
      <c r="F42" s="22">
        <v>4552650</v>
      </c>
      <c r="G42" s="22">
        <v>49660</v>
      </c>
      <c r="H42" s="22">
        <v>627547</v>
      </c>
      <c r="I42" s="22">
        <v>769090</v>
      </c>
      <c r="J42" s="22">
        <v>1446297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1446297</v>
      </c>
      <c r="X42" s="22">
        <v>1138164</v>
      </c>
      <c r="Y42" s="22">
        <v>308133</v>
      </c>
      <c r="Z42" s="23">
        <v>27.072812002488217</v>
      </c>
      <c r="AA42" s="20">
        <v>4552650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3437302</v>
      </c>
      <c r="D44" s="20"/>
      <c r="E44" s="21">
        <v>327451</v>
      </c>
      <c r="F44" s="22">
        <v>327451</v>
      </c>
      <c r="G44" s="22">
        <v>1434</v>
      </c>
      <c r="H44" s="22">
        <v>1459</v>
      </c>
      <c r="I44" s="22">
        <v>2947</v>
      </c>
      <c r="J44" s="22">
        <v>5840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5840</v>
      </c>
      <c r="X44" s="22">
        <v>81864</v>
      </c>
      <c r="Y44" s="22">
        <v>-76024</v>
      </c>
      <c r="Z44" s="23">
        <v>-92.866217140623476</v>
      </c>
      <c r="AA44" s="20">
        <v>327451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50954758</v>
      </c>
      <c r="D47" s="29">
        <f t="shared" ref="D47:Y47" si="1">SUM(D34:D46)</f>
        <v>0</v>
      </c>
      <c r="E47" s="30">
        <f t="shared" si="1"/>
        <v>12067264</v>
      </c>
      <c r="F47" s="31">
        <f t="shared" si="1"/>
        <v>12067264</v>
      </c>
      <c r="G47" s="31">
        <f t="shared" si="1"/>
        <v>228738</v>
      </c>
      <c r="H47" s="31">
        <f t="shared" si="1"/>
        <v>835330</v>
      </c>
      <c r="I47" s="31">
        <f t="shared" si="1"/>
        <v>1201683</v>
      </c>
      <c r="J47" s="31">
        <f t="shared" si="1"/>
        <v>2265751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2265751</v>
      </c>
      <c r="X47" s="31">
        <f t="shared" si="1"/>
        <v>3016818</v>
      </c>
      <c r="Y47" s="31">
        <f t="shared" si="1"/>
        <v>-751067</v>
      </c>
      <c r="Z47" s="32">
        <f>+IF(X47&lt;&gt;0,+(Y47/X47)*100,0)</f>
        <v>-24.895999692391122</v>
      </c>
      <c r="AA47" s="29">
        <f>SUM(AA34:AA46)</f>
        <v>12067264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-50954758</v>
      </c>
      <c r="D48" s="39">
        <f t="shared" si="2"/>
        <v>0</v>
      </c>
      <c r="E48" s="40">
        <f t="shared" si="2"/>
        <v>-12067264</v>
      </c>
      <c r="F48" s="41">
        <f t="shared" si="2"/>
        <v>-12067264</v>
      </c>
      <c r="G48" s="41">
        <f t="shared" si="2"/>
        <v>-228738</v>
      </c>
      <c r="H48" s="41">
        <f t="shared" si="2"/>
        <v>-835330</v>
      </c>
      <c r="I48" s="41">
        <f t="shared" si="2"/>
        <v>-1201683</v>
      </c>
      <c r="J48" s="41">
        <f t="shared" si="2"/>
        <v>-2265751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-2265751</v>
      </c>
      <c r="X48" s="41">
        <f t="shared" si="2"/>
        <v>-3016818</v>
      </c>
      <c r="Y48" s="41">
        <f t="shared" si="2"/>
        <v>751067</v>
      </c>
      <c r="Z48" s="42">
        <f>+IF(X48&lt;&gt;0,+(Y48/X48)*100,0)</f>
        <v>-24.895999692391122</v>
      </c>
      <c r="AA48" s="39">
        <f>+AA32-AA47</f>
        <v>-12067264</v>
      </c>
    </row>
    <row r="49" spans="1:27" x14ac:dyDescent="0.25">
      <c r="A49" s="43" t="s">
        <v>74</v>
      </c>
      <c r="B49" s="15" t="s">
        <v>32</v>
      </c>
      <c r="C49" s="20">
        <v>7849980</v>
      </c>
      <c r="D49" s="20"/>
      <c r="E49" s="21">
        <v>12504000</v>
      </c>
      <c r="F49" s="22">
        <v>12504000</v>
      </c>
      <c r="G49" s="22"/>
      <c r="H49" s="22">
        <v>4834700</v>
      </c>
      <c r="I49" s="22"/>
      <c r="J49" s="22">
        <v>4834700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4834700</v>
      </c>
      <c r="X49" s="22">
        <v>5376720</v>
      </c>
      <c r="Y49" s="22">
        <v>-542020</v>
      </c>
      <c r="Z49" s="23">
        <v>-10.080867145769169</v>
      </c>
      <c r="AA49" s="20">
        <v>12504000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-43104778</v>
      </c>
      <c r="D51" s="48">
        <f t="shared" si="3"/>
        <v>0</v>
      </c>
      <c r="E51" s="49">
        <f t="shared" si="3"/>
        <v>436736</v>
      </c>
      <c r="F51" s="50">
        <f t="shared" si="3"/>
        <v>436736</v>
      </c>
      <c r="G51" s="50">
        <f t="shared" si="3"/>
        <v>-228738</v>
      </c>
      <c r="H51" s="50">
        <f t="shared" si="3"/>
        <v>3999370</v>
      </c>
      <c r="I51" s="50">
        <f t="shared" si="3"/>
        <v>-1201683</v>
      </c>
      <c r="J51" s="50">
        <f t="shared" si="3"/>
        <v>2568949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2568949</v>
      </c>
      <c r="X51" s="50">
        <f t="shared" si="3"/>
        <v>2359902</v>
      </c>
      <c r="Y51" s="50">
        <f t="shared" si="3"/>
        <v>209047</v>
      </c>
      <c r="Z51" s="51">
        <f>+IF(X51&lt;&gt;0,+(Y51/X51)*100,0)</f>
        <v>8.8582915731246459</v>
      </c>
      <c r="AA51" s="48">
        <f>SUM(AA48:AA50)</f>
        <v>436736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-43104778</v>
      </c>
      <c r="D53" s="54">
        <f>+D51-D52</f>
        <v>0</v>
      </c>
      <c r="E53" s="55">
        <f t="shared" si="4"/>
        <v>436736</v>
      </c>
      <c r="F53" s="56">
        <f t="shared" si="4"/>
        <v>436736</v>
      </c>
      <c r="G53" s="56">
        <f t="shared" si="4"/>
        <v>-228738</v>
      </c>
      <c r="H53" s="56">
        <f t="shared" si="4"/>
        <v>3999370</v>
      </c>
      <c r="I53" s="56">
        <f t="shared" si="4"/>
        <v>-1201683</v>
      </c>
      <c r="J53" s="56">
        <f t="shared" si="4"/>
        <v>2568949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2568949</v>
      </c>
      <c r="X53" s="56">
        <f t="shared" si="4"/>
        <v>2359902</v>
      </c>
      <c r="Y53" s="56">
        <f t="shared" si="4"/>
        <v>209047</v>
      </c>
      <c r="Z53" s="57">
        <f>+IF(X53&lt;&gt;0,+(Y53/X53)*100,0)</f>
        <v>8.8582915731246459</v>
      </c>
      <c r="AA53" s="54">
        <f>+AA51-AA52</f>
        <v>436736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-43104778</v>
      </c>
      <c r="D56" s="48">
        <f>SUM(D53:D55)</f>
        <v>0</v>
      </c>
      <c r="E56" s="49">
        <f t="shared" si="5"/>
        <v>436736</v>
      </c>
      <c r="F56" s="50">
        <f t="shared" si="5"/>
        <v>436736</v>
      </c>
      <c r="G56" s="50">
        <f t="shared" si="5"/>
        <v>-228738</v>
      </c>
      <c r="H56" s="50">
        <f t="shared" si="5"/>
        <v>3999370</v>
      </c>
      <c r="I56" s="50">
        <f t="shared" si="5"/>
        <v>-1201683</v>
      </c>
      <c r="J56" s="50">
        <f t="shared" si="5"/>
        <v>2568949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2568949</v>
      </c>
      <c r="X56" s="50">
        <f t="shared" si="5"/>
        <v>2359902</v>
      </c>
      <c r="Y56" s="50">
        <f t="shared" si="5"/>
        <v>209047</v>
      </c>
      <c r="Z56" s="51">
        <f>+IF(X56&lt;&gt;0,+(Y56/X56)*100,0)</f>
        <v>8.8582915731246459</v>
      </c>
      <c r="AA56" s="48">
        <f>SUM(AA53:AA55)</f>
        <v>436736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-43104778</v>
      </c>
      <c r="D59" s="65">
        <f>SUM(D56:D58)</f>
        <v>0</v>
      </c>
      <c r="E59" s="66">
        <f t="shared" si="6"/>
        <v>436736</v>
      </c>
      <c r="F59" s="67">
        <f t="shared" si="6"/>
        <v>436736</v>
      </c>
      <c r="G59" s="67">
        <f t="shared" si="6"/>
        <v>-228738</v>
      </c>
      <c r="H59" s="67">
        <f t="shared" si="6"/>
        <v>3999370</v>
      </c>
      <c r="I59" s="67">
        <f t="shared" si="6"/>
        <v>-1201683</v>
      </c>
      <c r="J59" s="67">
        <f t="shared" si="6"/>
        <v>2568949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2568949</v>
      </c>
      <c r="X59" s="67">
        <f t="shared" si="6"/>
        <v>2359902</v>
      </c>
      <c r="Y59" s="67">
        <f t="shared" si="6"/>
        <v>209047</v>
      </c>
      <c r="Z59" s="68">
        <f>+IF(X59&lt;&gt;0,+(Y59/X59)*100,0)</f>
        <v>8.8582915731246459</v>
      </c>
      <c r="AA59" s="65">
        <f>SUM(AA56:AA58)</f>
        <v>436736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31489899</v>
      </c>
      <c r="D6" s="20"/>
      <c r="E6" s="21">
        <v>57971356</v>
      </c>
      <c r="F6" s="22">
        <v>57971356</v>
      </c>
      <c r="G6" s="22">
        <v>2251303</v>
      </c>
      <c r="H6" s="22">
        <v>2743641</v>
      </c>
      <c r="I6" s="22">
        <v>2665374</v>
      </c>
      <c r="J6" s="22">
        <v>7660318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7660318</v>
      </c>
      <c r="X6" s="22">
        <v>14492835</v>
      </c>
      <c r="Y6" s="22">
        <v>-6832517</v>
      </c>
      <c r="Z6" s="23">
        <v>-47.144102585863976</v>
      </c>
      <c r="AA6" s="20">
        <v>57971356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549504</v>
      </c>
      <c r="D13" s="20"/>
      <c r="E13" s="21">
        <v>393777</v>
      </c>
      <c r="F13" s="22">
        <v>393777</v>
      </c>
      <c r="G13" s="22">
        <v>54059</v>
      </c>
      <c r="H13" s="22">
        <v>55263</v>
      </c>
      <c r="I13" s="22">
        <v>56666</v>
      </c>
      <c r="J13" s="22">
        <v>165988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165988</v>
      </c>
      <c r="X13" s="22">
        <v>98442</v>
      </c>
      <c r="Y13" s="22">
        <v>67546</v>
      </c>
      <c r="Z13" s="23">
        <v>68.615022043436753</v>
      </c>
      <c r="AA13" s="20">
        <v>393777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36149</v>
      </c>
      <c r="D23" s="20"/>
      <c r="E23" s="21">
        <v>221540</v>
      </c>
      <c r="F23" s="22">
        <v>221540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55383</v>
      </c>
      <c r="Y23" s="22">
        <v>-55383</v>
      </c>
      <c r="Z23" s="23">
        <v>-100</v>
      </c>
      <c r="AA23" s="20">
        <v>221540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32075552</v>
      </c>
      <c r="D32" s="29">
        <f t="shared" ref="D32:Y32" si="0">SUM(D6:D31)</f>
        <v>0</v>
      </c>
      <c r="E32" s="30">
        <f t="shared" si="0"/>
        <v>58586673</v>
      </c>
      <c r="F32" s="31">
        <f t="shared" si="0"/>
        <v>58586673</v>
      </c>
      <c r="G32" s="31">
        <f t="shared" si="0"/>
        <v>2305362</v>
      </c>
      <c r="H32" s="31">
        <f t="shared" si="0"/>
        <v>2798904</v>
      </c>
      <c r="I32" s="31">
        <f t="shared" si="0"/>
        <v>2722040</v>
      </c>
      <c r="J32" s="31">
        <f t="shared" si="0"/>
        <v>7826306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7826306</v>
      </c>
      <c r="X32" s="31">
        <f t="shared" si="0"/>
        <v>14646660</v>
      </c>
      <c r="Y32" s="31">
        <f t="shared" si="0"/>
        <v>-6820354</v>
      </c>
      <c r="Z32" s="32">
        <f>+IF(X32&lt;&gt;0,+(Y32/X32)*100,0)</f>
        <v>-46.565933803338098</v>
      </c>
      <c r="AA32" s="29">
        <f>SUM(AA6:AA31)</f>
        <v>58586673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16314066</v>
      </c>
      <c r="D34" s="20"/>
      <c r="E34" s="21">
        <v>15039049</v>
      </c>
      <c r="F34" s="22">
        <v>15039049</v>
      </c>
      <c r="G34" s="22">
        <v>1276578</v>
      </c>
      <c r="H34" s="22"/>
      <c r="I34" s="22">
        <v>2576229</v>
      </c>
      <c r="J34" s="22">
        <v>3852807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3852807</v>
      </c>
      <c r="X34" s="22">
        <v>3759798</v>
      </c>
      <c r="Y34" s="22">
        <v>93009</v>
      </c>
      <c r="Z34" s="23">
        <v>2.4737765167171215</v>
      </c>
      <c r="AA34" s="20">
        <v>15039049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52983494</v>
      </c>
      <c r="D36" s="20"/>
      <c r="E36" s="21">
        <v>60000000</v>
      </c>
      <c r="F36" s="22">
        <v>60000000</v>
      </c>
      <c r="G36" s="22">
        <v>100479</v>
      </c>
      <c r="H36" s="22">
        <v>5510872</v>
      </c>
      <c r="I36" s="22">
        <v>2838039</v>
      </c>
      <c r="J36" s="22">
        <v>8449390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8449390</v>
      </c>
      <c r="X36" s="22">
        <v>15000000</v>
      </c>
      <c r="Y36" s="22">
        <v>-6550610</v>
      </c>
      <c r="Z36" s="23">
        <v>-43.670733333333331</v>
      </c>
      <c r="AA36" s="20">
        <v>60000000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2500000</v>
      </c>
      <c r="F37" s="22">
        <v>2500000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625002</v>
      </c>
      <c r="Y37" s="22">
        <v>-625002</v>
      </c>
      <c r="Z37" s="23">
        <v>-100</v>
      </c>
      <c r="AA37" s="20">
        <v>2500000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14326352</v>
      </c>
      <c r="D39" s="20"/>
      <c r="E39" s="21">
        <v>16652580</v>
      </c>
      <c r="F39" s="22">
        <v>16652580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4163154</v>
      </c>
      <c r="Y39" s="22">
        <v>-4163154</v>
      </c>
      <c r="Z39" s="23">
        <v>-100</v>
      </c>
      <c r="AA39" s="20">
        <v>16652580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1382063</v>
      </c>
      <c r="D41" s="20"/>
      <c r="E41" s="21">
        <v>2520500</v>
      </c>
      <c r="F41" s="22">
        <v>2520500</v>
      </c>
      <c r="G41" s="22">
        <v>479</v>
      </c>
      <c r="H41" s="22"/>
      <c r="I41" s="22"/>
      <c r="J41" s="22">
        <v>479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479</v>
      </c>
      <c r="X41" s="22">
        <v>630126</v>
      </c>
      <c r="Y41" s="22">
        <v>-629647</v>
      </c>
      <c r="Z41" s="23">
        <v>-99.923983457276805</v>
      </c>
      <c r="AA41" s="20">
        <v>2520500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2086579</v>
      </c>
      <c r="D44" s="20"/>
      <c r="E44" s="21">
        <v>3460340</v>
      </c>
      <c r="F44" s="22">
        <v>3460340</v>
      </c>
      <c r="G44" s="22">
        <v>105691</v>
      </c>
      <c r="H44" s="22">
        <v>92105</v>
      </c>
      <c r="I44" s="22">
        <v>180401</v>
      </c>
      <c r="J44" s="22">
        <v>378197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378197</v>
      </c>
      <c r="X44" s="22">
        <v>865092</v>
      </c>
      <c r="Y44" s="22">
        <v>-486895</v>
      </c>
      <c r="Z44" s="23">
        <v>-56.282453195729474</v>
      </c>
      <c r="AA44" s="20">
        <v>3460340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87092554</v>
      </c>
      <c r="D47" s="29">
        <f t="shared" ref="D47:Y47" si="1">SUM(D34:D46)</f>
        <v>0</v>
      </c>
      <c r="E47" s="30">
        <f t="shared" si="1"/>
        <v>100172469</v>
      </c>
      <c r="F47" s="31">
        <f t="shared" si="1"/>
        <v>100172469</v>
      </c>
      <c r="G47" s="31">
        <f t="shared" si="1"/>
        <v>1483227</v>
      </c>
      <c r="H47" s="31">
        <f t="shared" si="1"/>
        <v>5602977</v>
      </c>
      <c r="I47" s="31">
        <f t="shared" si="1"/>
        <v>5594669</v>
      </c>
      <c r="J47" s="31">
        <f t="shared" si="1"/>
        <v>12680873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12680873</v>
      </c>
      <c r="X47" s="31">
        <f t="shared" si="1"/>
        <v>25043172</v>
      </c>
      <c r="Y47" s="31">
        <f t="shared" si="1"/>
        <v>-12362299</v>
      </c>
      <c r="Z47" s="32">
        <f>+IF(X47&lt;&gt;0,+(Y47/X47)*100,0)</f>
        <v>-49.363950381365427</v>
      </c>
      <c r="AA47" s="29">
        <f>SUM(AA34:AA46)</f>
        <v>100172469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-55017002</v>
      </c>
      <c r="D48" s="39">
        <f t="shared" si="2"/>
        <v>0</v>
      </c>
      <c r="E48" s="40">
        <f t="shared" si="2"/>
        <v>-41585796</v>
      </c>
      <c r="F48" s="41">
        <f t="shared" si="2"/>
        <v>-41585796</v>
      </c>
      <c r="G48" s="41">
        <f t="shared" si="2"/>
        <v>822135</v>
      </c>
      <c r="H48" s="41">
        <f t="shared" si="2"/>
        <v>-2804073</v>
      </c>
      <c r="I48" s="41">
        <f t="shared" si="2"/>
        <v>-2872629</v>
      </c>
      <c r="J48" s="41">
        <f t="shared" si="2"/>
        <v>-4854567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-4854567</v>
      </c>
      <c r="X48" s="41">
        <f t="shared" si="2"/>
        <v>-10396512</v>
      </c>
      <c r="Y48" s="41">
        <f t="shared" si="2"/>
        <v>5541945</v>
      </c>
      <c r="Z48" s="42">
        <f>+IF(X48&lt;&gt;0,+(Y48/X48)*100,0)</f>
        <v>-53.305810641107321</v>
      </c>
      <c r="AA48" s="39">
        <f>+AA32-AA47</f>
        <v>-41585796</v>
      </c>
    </row>
    <row r="49" spans="1:27" x14ac:dyDescent="0.25">
      <c r="A49" s="43" t="s">
        <v>74</v>
      </c>
      <c r="B49" s="15" t="s">
        <v>32</v>
      </c>
      <c r="C49" s="20">
        <v>27225714</v>
      </c>
      <c r="D49" s="20"/>
      <c r="E49" s="21">
        <v>33000000</v>
      </c>
      <c r="F49" s="22">
        <v>33000000</v>
      </c>
      <c r="G49" s="22"/>
      <c r="H49" s="22"/>
      <c r="I49" s="22">
        <v>852030</v>
      </c>
      <c r="J49" s="22">
        <v>852030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852030</v>
      </c>
      <c r="X49" s="22">
        <v>8250000</v>
      </c>
      <c r="Y49" s="22">
        <v>-7397970</v>
      </c>
      <c r="Z49" s="23">
        <v>-89.672363636363642</v>
      </c>
      <c r="AA49" s="20">
        <v>33000000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-27791288</v>
      </c>
      <c r="D51" s="48">
        <f t="shared" si="3"/>
        <v>0</v>
      </c>
      <c r="E51" s="49">
        <f t="shared" si="3"/>
        <v>-8585796</v>
      </c>
      <c r="F51" s="50">
        <f t="shared" si="3"/>
        <v>-8585796</v>
      </c>
      <c r="G51" s="50">
        <f t="shared" si="3"/>
        <v>822135</v>
      </c>
      <c r="H51" s="50">
        <f t="shared" si="3"/>
        <v>-2804073</v>
      </c>
      <c r="I51" s="50">
        <f t="shared" si="3"/>
        <v>-2020599</v>
      </c>
      <c r="J51" s="50">
        <f t="shared" si="3"/>
        <v>-4002537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-4002537</v>
      </c>
      <c r="X51" s="50">
        <f t="shared" si="3"/>
        <v>-2146512</v>
      </c>
      <c r="Y51" s="50">
        <f t="shared" si="3"/>
        <v>-1856025</v>
      </c>
      <c r="Z51" s="51">
        <f>+IF(X51&lt;&gt;0,+(Y51/X51)*100,0)</f>
        <v>86.467021847536842</v>
      </c>
      <c r="AA51" s="48">
        <f>SUM(AA48:AA50)</f>
        <v>-8585796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-27791288</v>
      </c>
      <c r="D53" s="54">
        <f>+D51-D52</f>
        <v>0</v>
      </c>
      <c r="E53" s="55">
        <f t="shared" si="4"/>
        <v>-8585796</v>
      </c>
      <c r="F53" s="56">
        <f t="shared" si="4"/>
        <v>-8585796</v>
      </c>
      <c r="G53" s="56">
        <f t="shared" si="4"/>
        <v>822135</v>
      </c>
      <c r="H53" s="56">
        <f t="shared" si="4"/>
        <v>-2804073</v>
      </c>
      <c r="I53" s="56">
        <f t="shared" si="4"/>
        <v>-2020599</v>
      </c>
      <c r="J53" s="56">
        <f t="shared" si="4"/>
        <v>-4002537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-4002537</v>
      </c>
      <c r="X53" s="56">
        <f t="shared" si="4"/>
        <v>-2146512</v>
      </c>
      <c r="Y53" s="56">
        <f t="shared" si="4"/>
        <v>-1856025</v>
      </c>
      <c r="Z53" s="57">
        <f>+IF(X53&lt;&gt;0,+(Y53/X53)*100,0)</f>
        <v>86.467021847536842</v>
      </c>
      <c r="AA53" s="54">
        <f>+AA51-AA52</f>
        <v>-8585796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-27791288</v>
      </c>
      <c r="D56" s="48">
        <f>SUM(D53:D55)</f>
        <v>0</v>
      </c>
      <c r="E56" s="49">
        <f t="shared" si="5"/>
        <v>-8585796</v>
      </c>
      <c r="F56" s="50">
        <f t="shared" si="5"/>
        <v>-8585796</v>
      </c>
      <c r="G56" s="50">
        <f t="shared" si="5"/>
        <v>822135</v>
      </c>
      <c r="H56" s="50">
        <f t="shared" si="5"/>
        <v>-2804073</v>
      </c>
      <c r="I56" s="50">
        <f t="shared" si="5"/>
        <v>-2020599</v>
      </c>
      <c r="J56" s="50">
        <f t="shared" si="5"/>
        <v>-4002537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-4002537</v>
      </c>
      <c r="X56" s="50">
        <f t="shared" si="5"/>
        <v>-2146512</v>
      </c>
      <c r="Y56" s="50">
        <f t="shared" si="5"/>
        <v>-1856025</v>
      </c>
      <c r="Z56" s="51">
        <f>+IF(X56&lt;&gt;0,+(Y56/X56)*100,0)</f>
        <v>86.467021847536842</v>
      </c>
      <c r="AA56" s="48">
        <f>SUM(AA53:AA55)</f>
        <v>-8585796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-27791288</v>
      </c>
      <c r="D59" s="65">
        <f>SUM(D56:D58)</f>
        <v>0</v>
      </c>
      <c r="E59" s="66">
        <f t="shared" si="6"/>
        <v>-8585796</v>
      </c>
      <c r="F59" s="67">
        <f t="shared" si="6"/>
        <v>-8585796</v>
      </c>
      <c r="G59" s="67">
        <f t="shared" si="6"/>
        <v>822135</v>
      </c>
      <c r="H59" s="67">
        <f t="shared" si="6"/>
        <v>-2804073</v>
      </c>
      <c r="I59" s="67">
        <f t="shared" si="6"/>
        <v>-2020599</v>
      </c>
      <c r="J59" s="67">
        <f t="shared" si="6"/>
        <v>-4002537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-4002537</v>
      </c>
      <c r="X59" s="67">
        <f t="shared" si="6"/>
        <v>-2146512</v>
      </c>
      <c r="Y59" s="67">
        <f t="shared" si="6"/>
        <v>-1856025</v>
      </c>
      <c r="Z59" s="68">
        <f>+IF(X59&lt;&gt;0,+(Y59/X59)*100,0)</f>
        <v>86.467021847536842</v>
      </c>
      <c r="AA59" s="65">
        <f>SUM(AA56:AA58)</f>
        <v>-8585796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9084366</v>
      </c>
      <c r="D6" s="20"/>
      <c r="E6" s="21">
        <v>12335647</v>
      </c>
      <c r="F6" s="22">
        <v>12335647</v>
      </c>
      <c r="G6" s="22">
        <v>628767</v>
      </c>
      <c r="H6" s="22">
        <v>883663</v>
      </c>
      <c r="I6" s="22">
        <v>718302</v>
      </c>
      <c r="J6" s="22">
        <v>2230732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2230732</v>
      </c>
      <c r="X6" s="22">
        <v>3083907</v>
      </c>
      <c r="Y6" s="22">
        <v>-853175</v>
      </c>
      <c r="Z6" s="23">
        <v>-27.665393281963429</v>
      </c>
      <c r="AA6" s="20">
        <v>12335647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159008</v>
      </c>
      <c r="D13" s="20"/>
      <c r="E13" s="21">
        <v>612414</v>
      </c>
      <c r="F13" s="22">
        <v>612414</v>
      </c>
      <c r="G13" s="22">
        <v>14360</v>
      </c>
      <c r="H13" s="22">
        <v>14363</v>
      </c>
      <c r="I13" s="22">
        <v>14352</v>
      </c>
      <c r="J13" s="22">
        <v>43075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43075</v>
      </c>
      <c r="X13" s="22">
        <v>153102</v>
      </c>
      <c r="Y13" s="22">
        <v>-110027</v>
      </c>
      <c r="Z13" s="23">
        <v>-71.86516178756645</v>
      </c>
      <c r="AA13" s="20">
        <v>612414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13094</v>
      </c>
      <c r="D23" s="20"/>
      <c r="E23" s="21">
        <v>27577</v>
      </c>
      <c r="F23" s="22">
        <v>27577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6894</v>
      </c>
      <c r="Y23" s="22">
        <v>-6894</v>
      </c>
      <c r="Z23" s="23">
        <v>-100</v>
      </c>
      <c r="AA23" s="20">
        <v>27577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9256468</v>
      </c>
      <c r="D32" s="29">
        <f t="shared" ref="D32:Y32" si="0">SUM(D6:D31)</f>
        <v>0</v>
      </c>
      <c r="E32" s="30">
        <f t="shared" si="0"/>
        <v>12975638</v>
      </c>
      <c r="F32" s="31">
        <f t="shared" si="0"/>
        <v>12975638</v>
      </c>
      <c r="G32" s="31">
        <f t="shared" si="0"/>
        <v>643127</v>
      </c>
      <c r="H32" s="31">
        <f t="shared" si="0"/>
        <v>898026</v>
      </c>
      <c r="I32" s="31">
        <f t="shared" si="0"/>
        <v>732654</v>
      </c>
      <c r="J32" s="31">
        <f t="shared" si="0"/>
        <v>2273807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2273807</v>
      </c>
      <c r="X32" s="31">
        <f t="shared" si="0"/>
        <v>3243903</v>
      </c>
      <c r="Y32" s="31">
        <f t="shared" si="0"/>
        <v>-970096</v>
      </c>
      <c r="Z32" s="32">
        <f>+IF(X32&lt;&gt;0,+(Y32/X32)*100,0)</f>
        <v>-29.905209866016342</v>
      </c>
      <c r="AA32" s="29">
        <f>SUM(AA6:AA31)</f>
        <v>12975638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4417875</v>
      </c>
      <c r="D34" s="20"/>
      <c r="E34" s="21">
        <v>4759962</v>
      </c>
      <c r="F34" s="22">
        <v>4759962</v>
      </c>
      <c r="G34" s="22">
        <v>386359</v>
      </c>
      <c r="H34" s="22">
        <v>383351</v>
      </c>
      <c r="I34" s="22">
        <v>367241</v>
      </c>
      <c r="J34" s="22">
        <v>1136951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1136951</v>
      </c>
      <c r="X34" s="22">
        <v>1190010</v>
      </c>
      <c r="Y34" s="22">
        <v>-53059</v>
      </c>
      <c r="Z34" s="23">
        <v>-4.458702027714053</v>
      </c>
      <c r="AA34" s="20">
        <v>4759962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12338029</v>
      </c>
      <c r="D36" s="20"/>
      <c r="E36" s="21">
        <v>13783253</v>
      </c>
      <c r="F36" s="22">
        <v>13783253</v>
      </c>
      <c r="G36" s="22">
        <v>1311733</v>
      </c>
      <c r="H36" s="22">
        <v>1595368</v>
      </c>
      <c r="I36" s="22">
        <v>1454957</v>
      </c>
      <c r="J36" s="22">
        <v>4362058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4362058</v>
      </c>
      <c r="X36" s="22">
        <v>3445815</v>
      </c>
      <c r="Y36" s="22">
        <v>916243</v>
      </c>
      <c r="Z36" s="23">
        <v>26.590022969892463</v>
      </c>
      <c r="AA36" s="20">
        <v>13783253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802187</v>
      </c>
      <c r="F38" s="22">
        <v>802187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200547</v>
      </c>
      <c r="Y38" s="22">
        <v>-200547</v>
      </c>
      <c r="Z38" s="23">
        <v>-100</v>
      </c>
      <c r="AA38" s="20">
        <v>802187</v>
      </c>
    </row>
    <row r="39" spans="1:27" x14ac:dyDescent="0.25">
      <c r="A39" s="19" t="s">
        <v>65</v>
      </c>
      <c r="B39" s="15" t="s">
        <v>32</v>
      </c>
      <c r="C39" s="20">
        <v>1189962</v>
      </c>
      <c r="D39" s="20"/>
      <c r="E39" s="21">
        <v>1423271</v>
      </c>
      <c r="F39" s="22">
        <v>1423271</v>
      </c>
      <c r="G39" s="22"/>
      <c r="H39" s="22">
        <v>200630</v>
      </c>
      <c r="I39" s="22">
        <v>97623</v>
      </c>
      <c r="J39" s="22">
        <v>298253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298253</v>
      </c>
      <c r="X39" s="22">
        <v>355827</v>
      </c>
      <c r="Y39" s="22">
        <v>-57574</v>
      </c>
      <c r="Z39" s="23">
        <v>-16.180334825631558</v>
      </c>
      <c r="AA39" s="20">
        <v>1423271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4638113</v>
      </c>
      <c r="D41" s="20"/>
      <c r="E41" s="21">
        <v>5000000</v>
      </c>
      <c r="F41" s="22">
        <v>5000000</v>
      </c>
      <c r="G41" s="22">
        <v>142832</v>
      </c>
      <c r="H41" s="22">
        <v>598821</v>
      </c>
      <c r="I41" s="22">
        <v>1153749</v>
      </c>
      <c r="J41" s="22">
        <v>1895402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1895402</v>
      </c>
      <c r="X41" s="22">
        <v>1250004</v>
      </c>
      <c r="Y41" s="22">
        <v>645398</v>
      </c>
      <c r="Z41" s="23">
        <v>51.631674778640715</v>
      </c>
      <c r="AA41" s="20">
        <v>5000000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4429603</v>
      </c>
      <c r="D44" s="20"/>
      <c r="E44" s="21">
        <v>5518637</v>
      </c>
      <c r="F44" s="22">
        <v>5518637</v>
      </c>
      <c r="G44" s="22">
        <v>367796</v>
      </c>
      <c r="H44" s="22">
        <v>396482</v>
      </c>
      <c r="I44" s="22">
        <v>337777</v>
      </c>
      <c r="J44" s="22">
        <v>1102055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1102055</v>
      </c>
      <c r="X44" s="22">
        <v>1379664</v>
      </c>
      <c r="Y44" s="22">
        <v>-277609</v>
      </c>
      <c r="Z44" s="23">
        <v>-20.12149334910529</v>
      </c>
      <c r="AA44" s="20">
        <v>5518637</v>
      </c>
    </row>
    <row r="45" spans="1:27" x14ac:dyDescent="0.25">
      <c r="A45" s="19" t="s">
        <v>70</v>
      </c>
      <c r="B45" s="15" t="s">
        <v>32</v>
      </c>
      <c r="C45" s="20">
        <v>8634348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35647930</v>
      </c>
      <c r="D47" s="29">
        <f t="shared" ref="D47:Y47" si="1">SUM(D34:D46)</f>
        <v>0</v>
      </c>
      <c r="E47" s="30">
        <f t="shared" si="1"/>
        <v>31287310</v>
      </c>
      <c r="F47" s="31">
        <f t="shared" si="1"/>
        <v>31287310</v>
      </c>
      <c r="G47" s="31">
        <f t="shared" si="1"/>
        <v>2208720</v>
      </c>
      <c r="H47" s="31">
        <f t="shared" si="1"/>
        <v>3174652</v>
      </c>
      <c r="I47" s="31">
        <f t="shared" si="1"/>
        <v>3411347</v>
      </c>
      <c r="J47" s="31">
        <f t="shared" si="1"/>
        <v>8794719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8794719</v>
      </c>
      <c r="X47" s="31">
        <f t="shared" si="1"/>
        <v>7821867</v>
      </c>
      <c r="Y47" s="31">
        <f t="shared" si="1"/>
        <v>972852</v>
      </c>
      <c r="Z47" s="32">
        <f>+IF(X47&lt;&gt;0,+(Y47/X47)*100,0)</f>
        <v>12.43759322422639</v>
      </c>
      <c r="AA47" s="29">
        <f>SUM(AA34:AA46)</f>
        <v>31287310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-26391462</v>
      </c>
      <c r="D48" s="39">
        <f t="shared" si="2"/>
        <v>0</v>
      </c>
      <c r="E48" s="40">
        <f t="shared" si="2"/>
        <v>-18311672</v>
      </c>
      <c r="F48" s="41">
        <f t="shared" si="2"/>
        <v>-18311672</v>
      </c>
      <c r="G48" s="41">
        <f t="shared" si="2"/>
        <v>-1565593</v>
      </c>
      <c r="H48" s="41">
        <f t="shared" si="2"/>
        <v>-2276626</v>
      </c>
      <c r="I48" s="41">
        <f t="shared" si="2"/>
        <v>-2678693</v>
      </c>
      <c r="J48" s="41">
        <f t="shared" si="2"/>
        <v>-6520912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-6520912</v>
      </c>
      <c r="X48" s="41">
        <f t="shared" si="2"/>
        <v>-4577964</v>
      </c>
      <c r="Y48" s="41">
        <f t="shared" si="2"/>
        <v>-1942948</v>
      </c>
      <c r="Z48" s="42">
        <f>+IF(X48&lt;&gt;0,+(Y48/X48)*100,0)</f>
        <v>42.441312338847574</v>
      </c>
      <c r="AA48" s="39">
        <f>+AA32-AA47</f>
        <v>-18311672</v>
      </c>
    </row>
    <row r="49" spans="1:27" x14ac:dyDescent="0.25">
      <c r="A49" s="43" t="s">
        <v>74</v>
      </c>
      <c r="B49" s="15" t="s">
        <v>32</v>
      </c>
      <c r="C49" s="20">
        <v>2548942</v>
      </c>
      <c r="D49" s="20"/>
      <c r="E49" s="21">
        <v>19168000</v>
      </c>
      <c r="F49" s="22">
        <v>19168000</v>
      </c>
      <c r="G49" s="22"/>
      <c r="H49" s="22"/>
      <c r="I49" s="22">
        <v>1374204</v>
      </c>
      <c r="J49" s="22">
        <v>1374204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1374204</v>
      </c>
      <c r="X49" s="22">
        <v>4791999</v>
      </c>
      <c r="Y49" s="22">
        <v>-3417795</v>
      </c>
      <c r="Z49" s="23">
        <v>-71.322948940515218</v>
      </c>
      <c r="AA49" s="20">
        <v>19168000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-23842520</v>
      </c>
      <c r="D51" s="48">
        <f t="shared" si="3"/>
        <v>0</v>
      </c>
      <c r="E51" s="49">
        <f t="shared" si="3"/>
        <v>856328</v>
      </c>
      <c r="F51" s="50">
        <f t="shared" si="3"/>
        <v>856328</v>
      </c>
      <c r="G51" s="50">
        <f t="shared" si="3"/>
        <v>-1565593</v>
      </c>
      <c r="H51" s="50">
        <f t="shared" si="3"/>
        <v>-2276626</v>
      </c>
      <c r="I51" s="50">
        <f t="shared" si="3"/>
        <v>-1304489</v>
      </c>
      <c r="J51" s="50">
        <f t="shared" si="3"/>
        <v>-5146708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-5146708</v>
      </c>
      <c r="X51" s="50">
        <f t="shared" si="3"/>
        <v>214035</v>
      </c>
      <c r="Y51" s="50">
        <f t="shared" si="3"/>
        <v>-5360743</v>
      </c>
      <c r="Z51" s="51">
        <f>+IF(X51&lt;&gt;0,+(Y51/X51)*100,0)</f>
        <v>-2504.6104609059266</v>
      </c>
      <c r="AA51" s="48">
        <f>SUM(AA48:AA50)</f>
        <v>856328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-23842520</v>
      </c>
      <c r="D53" s="54">
        <f>+D51-D52</f>
        <v>0</v>
      </c>
      <c r="E53" s="55">
        <f t="shared" si="4"/>
        <v>856328</v>
      </c>
      <c r="F53" s="56">
        <f t="shared" si="4"/>
        <v>856328</v>
      </c>
      <c r="G53" s="56">
        <f t="shared" si="4"/>
        <v>-1565593</v>
      </c>
      <c r="H53" s="56">
        <f t="shared" si="4"/>
        <v>-2276626</v>
      </c>
      <c r="I53" s="56">
        <f t="shared" si="4"/>
        <v>-1304489</v>
      </c>
      <c r="J53" s="56">
        <f t="shared" si="4"/>
        <v>-5146708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-5146708</v>
      </c>
      <c r="X53" s="56">
        <f t="shared" si="4"/>
        <v>214035</v>
      </c>
      <c r="Y53" s="56">
        <f t="shared" si="4"/>
        <v>-5360743</v>
      </c>
      <c r="Z53" s="57">
        <f>+IF(X53&lt;&gt;0,+(Y53/X53)*100,0)</f>
        <v>-2504.6104609059266</v>
      </c>
      <c r="AA53" s="54">
        <f>+AA51-AA52</f>
        <v>856328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-23842520</v>
      </c>
      <c r="D56" s="48">
        <f>SUM(D53:D55)</f>
        <v>0</v>
      </c>
      <c r="E56" s="49">
        <f t="shared" si="5"/>
        <v>856328</v>
      </c>
      <c r="F56" s="50">
        <f t="shared" si="5"/>
        <v>856328</v>
      </c>
      <c r="G56" s="50">
        <f t="shared" si="5"/>
        <v>-1565593</v>
      </c>
      <c r="H56" s="50">
        <f t="shared" si="5"/>
        <v>-2276626</v>
      </c>
      <c r="I56" s="50">
        <f t="shared" si="5"/>
        <v>-1304489</v>
      </c>
      <c r="J56" s="50">
        <f t="shared" si="5"/>
        <v>-5146708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-5146708</v>
      </c>
      <c r="X56" s="50">
        <f t="shared" si="5"/>
        <v>214035</v>
      </c>
      <c r="Y56" s="50">
        <f t="shared" si="5"/>
        <v>-5360743</v>
      </c>
      <c r="Z56" s="51">
        <f>+IF(X56&lt;&gt;0,+(Y56/X56)*100,0)</f>
        <v>-2504.6104609059266</v>
      </c>
      <c r="AA56" s="48">
        <f>SUM(AA53:AA55)</f>
        <v>856328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-23842520</v>
      </c>
      <c r="D59" s="65">
        <f>SUM(D56:D58)</f>
        <v>0</v>
      </c>
      <c r="E59" s="66">
        <f t="shared" si="6"/>
        <v>856328</v>
      </c>
      <c r="F59" s="67">
        <f t="shared" si="6"/>
        <v>856328</v>
      </c>
      <c r="G59" s="67">
        <f t="shared" si="6"/>
        <v>-1565593</v>
      </c>
      <c r="H59" s="67">
        <f t="shared" si="6"/>
        <v>-2276626</v>
      </c>
      <c r="I59" s="67">
        <f t="shared" si="6"/>
        <v>-1304489</v>
      </c>
      <c r="J59" s="67">
        <f t="shared" si="6"/>
        <v>-5146708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-5146708</v>
      </c>
      <c r="X59" s="67">
        <f t="shared" si="6"/>
        <v>214035</v>
      </c>
      <c r="Y59" s="67">
        <f t="shared" si="6"/>
        <v>-5360743</v>
      </c>
      <c r="Z59" s="68">
        <f>+IF(X59&lt;&gt;0,+(Y59/X59)*100,0)</f>
        <v>-2504.6104609059266</v>
      </c>
      <c r="AA59" s="65">
        <f>SUM(AA56:AA58)</f>
        <v>856328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1180221944</v>
      </c>
      <c r="D6" s="20"/>
      <c r="E6" s="21">
        <v>1820600637</v>
      </c>
      <c r="F6" s="22">
        <v>1820600637</v>
      </c>
      <c r="G6" s="22">
        <v>119048953</v>
      </c>
      <c r="H6" s="22">
        <v>118058792</v>
      </c>
      <c r="I6" s="22">
        <v>113227399</v>
      </c>
      <c r="J6" s="22">
        <v>350335144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350335144</v>
      </c>
      <c r="X6" s="22">
        <v>455150160</v>
      </c>
      <c r="Y6" s="22">
        <v>-104815016</v>
      </c>
      <c r="Z6" s="23">
        <v>-23.028667286418177</v>
      </c>
      <c r="AA6" s="20">
        <v>1820600637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44646961</v>
      </c>
      <c r="F13" s="22">
        <v>44646961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11161740</v>
      </c>
      <c r="Y13" s="22">
        <v>-11161740</v>
      </c>
      <c r="Z13" s="23">
        <v>-100</v>
      </c>
      <c r="AA13" s="20">
        <v>44646961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6315</v>
      </c>
      <c r="F19" s="22">
        <v>6315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1575</v>
      </c>
      <c r="Y19" s="22">
        <v>-1575</v>
      </c>
      <c r="Z19" s="23">
        <v>-100</v>
      </c>
      <c r="AA19" s="20">
        <v>6315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9041812</v>
      </c>
      <c r="D23" s="20"/>
      <c r="E23" s="21">
        <v>6625861</v>
      </c>
      <c r="F23" s="22">
        <v>6625861</v>
      </c>
      <c r="G23" s="22">
        <v>937685</v>
      </c>
      <c r="H23" s="22">
        <v>939293</v>
      </c>
      <c r="I23" s="22">
        <v>568025</v>
      </c>
      <c r="J23" s="22">
        <v>2445003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2445003</v>
      </c>
      <c r="X23" s="22">
        <v>1656465</v>
      </c>
      <c r="Y23" s="22">
        <v>788538</v>
      </c>
      <c r="Z23" s="23">
        <v>47.603662015195006</v>
      </c>
      <c r="AA23" s="20">
        <v>6625861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1189263756</v>
      </c>
      <c r="D32" s="29">
        <f t="shared" ref="D32:Y32" si="0">SUM(D6:D31)</f>
        <v>0</v>
      </c>
      <c r="E32" s="30">
        <f t="shared" si="0"/>
        <v>1871879774</v>
      </c>
      <c r="F32" s="31">
        <f t="shared" si="0"/>
        <v>1871879774</v>
      </c>
      <c r="G32" s="31">
        <f t="shared" si="0"/>
        <v>119986638</v>
      </c>
      <c r="H32" s="31">
        <f t="shared" si="0"/>
        <v>118998085</v>
      </c>
      <c r="I32" s="31">
        <f t="shared" si="0"/>
        <v>113795424</v>
      </c>
      <c r="J32" s="31">
        <f t="shared" si="0"/>
        <v>352780147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352780147</v>
      </c>
      <c r="X32" s="31">
        <f t="shared" si="0"/>
        <v>467969940</v>
      </c>
      <c r="Y32" s="31">
        <f t="shared" si="0"/>
        <v>-115189793</v>
      </c>
      <c r="Z32" s="32">
        <f>+IF(X32&lt;&gt;0,+(Y32/X32)*100,0)</f>
        <v>-24.614784659031734</v>
      </c>
      <c r="AA32" s="29">
        <f>SUM(AA6:AA31)</f>
        <v>1871879774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97086360</v>
      </c>
      <c r="D34" s="20"/>
      <c r="E34" s="21">
        <v>103028168</v>
      </c>
      <c r="F34" s="22">
        <v>103028168</v>
      </c>
      <c r="G34" s="22">
        <v>8579610</v>
      </c>
      <c r="H34" s="22">
        <v>8391773</v>
      </c>
      <c r="I34" s="22">
        <v>8202456</v>
      </c>
      <c r="J34" s="22">
        <v>25173839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25173839</v>
      </c>
      <c r="X34" s="22">
        <v>25757043</v>
      </c>
      <c r="Y34" s="22">
        <v>-583204</v>
      </c>
      <c r="Z34" s="23">
        <v>-2.2642505973997094</v>
      </c>
      <c r="AA34" s="20">
        <v>103028168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856611259</v>
      </c>
      <c r="D36" s="20"/>
      <c r="E36" s="21">
        <v>1162129938</v>
      </c>
      <c r="F36" s="22">
        <v>1162129938</v>
      </c>
      <c r="G36" s="22">
        <v>116889486</v>
      </c>
      <c r="H36" s="22">
        <v>124683042</v>
      </c>
      <c r="I36" s="22">
        <v>80496593</v>
      </c>
      <c r="J36" s="22">
        <v>322069121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322069121</v>
      </c>
      <c r="X36" s="22">
        <v>290532486</v>
      </c>
      <c r="Y36" s="22">
        <v>31536635</v>
      </c>
      <c r="Z36" s="23">
        <v>10.854770643445359</v>
      </c>
      <c r="AA36" s="20">
        <v>1162129938</v>
      </c>
    </row>
    <row r="37" spans="1:27" x14ac:dyDescent="0.25">
      <c r="A37" s="19" t="s">
        <v>63</v>
      </c>
      <c r="B37" s="15" t="s">
        <v>32</v>
      </c>
      <c r="C37" s="20">
        <v>28891729</v>
      </c>
      <c r="D37" s="20"/>
      <c r="E37" s="21">
        <v>21227982</v>
      </c>
      <c r="F37" s="22">
        <v>21227982</v>
      </c>
      <c r="G37" s="22">
        <v>1532744</v>
      </c>
      <c r="H37" s="22">
        <v>2110245</v>
      </c>
      <c r="I37" s="22">
        <v>1370671</v>
      </c>
      <c r="J37" s="22">
        <v>5013660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5013660</v>
      </c>
      <c r="X37" s="22">
        <v>5306991</v>
      </c>
      <c r="Y37" s="22">
        <v>-293331</v>
      </c>
      <c r="Z37" s="23">
        <v>-5.5272564057485676</v>
      </c>
      <c r="AA37" s="20">
        <v>21227982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160762214</v>
      </c>
      <c r="F38" s="22">
        <v>160762214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40190553</v>
      </c>
      <c r="Y38" s="22">
        <v>-40190553</v>
      </c>
      <c r="Z38" s="23">
        <v>-100</v>
      </c>
      <c r="AA38" s="20">
        <v>160762214</v>
      </c>
    </row>
    <row r="39" spans="1:27" x14ac:dyDescent="0.25">
      <c r="A39" s="19" t="s">
        <v>65</v>
      </c>
      <c r="B39" s="15" t="s">
        <v>32</v>
      </c>
      <c r="C39" s="20">
        <v>44833477</v>
      </c>
      <c r="D39" s="20"/>
      <c r="E39" s="21">
        <v>15994541</v>
      </c>
      <c r="F39" s="22">
        <v>15994541</v>
      </c>
      <c r="G39" s="22"/>
      <c r="H39" s="22">
        <v>20786116</v>
      </c>
      <c r="I39" s="22">
        <v>10054184</v>
      </c>
      <c r="J39" s="22">
        <v>30840300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30840300</v>
      </c>
      <c r="X39" s="22">
        <v>3998637</v>
      </c>
      <c r="Y39" s="22">
        <v>26841663</v>
      </c>
      <c r="Z39" s="23">
        <v>671.27031035825451</v>
      </c>
      <c r="AA39" s="20">
        <v>15994541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28546798</v>
      </c>
      <c r="D41" s="20"/>
      <c r="E41" s="21">
        <v>52429785</v>
      </c>
      <c r="F41" s="22">
        <v>52429785</v>
      </c>
      <c r="G41" s="22">
        <v>151318</v>
      </c>
      <c r="H41" s="22">
        <v>86157</v>
      </c>
      <c r="I41" s="22">
        <v>53066</v>
      </c>
      <c r="J41" s="22">
        <v>290541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290541</v>
      </c>
      <c r="X41" s="22">
        <v>13107444</v>
      </c>
      <c r="Y41" s="22">
        <v>-12816903</v>
      </c>
      <c r="Z41" s="23">
        <v>-97.783389347305246</v>
      </c>
      <c r="AA41" s="20">
        <v>52429785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18905874</v>
      </c>
      <c r="D44" s="20"/>
      <c r="E44" s="21">
        <v>29238574</v>
      </c>
      <c r="F44" s="22">
        <v>29238574</v>
      </c>
      <c r="G44" s="22">
        <v>1473609</v>
      </c>
      <c r="H44" s="22">
        <v>1595869</v>
      </c>
      <c r="I44" s="22">
        <v>1557102</v>
      </c>
      <c r="J44" s="22">
        <v>4626580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4626580</v>
      </c>
      <c r="X44" s="22">
        <v>7309668</v>
      </c>
      <c r="Y44" s="22">
        <v>-2683088</v>
      </c>
      <c r="Z44" s="23">
        <v>-36.706017291072591</v>
      </c>
      <c r="AA44" s="20">
        <v>29238574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1074875497</v>
      </c>
      <c r="D47" s="29">
        <f t="shared" ref="D47:Y47" si="1">SUM(D34:D46)</f>
        <v>0</v>
      </c>
      <c r="E47" s="30">
        <f t="shared" si="1"/>
        <v>1544811202</v>
      </c>
      <c r="F47" s="31">
        <f t="shared" si="1"/>
        <v>1544811202</v>
      </c>
      <c r="G47" s="31">
        <f t="shared" si="1"/>
        <v>128626767</v>
      </c>
      <c r="H47" s="31">
        <f t="shared" si="1"/>
        <v>157653202</v>
      </c>
      <c r="I47" s="31">
        <f t="shared" si="1"/>
        <v>101734072</v>
      </c>
      <c r="J47" s="31">
        <f t="shared" si="1"/>
        <v>388014041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388014041</v>
      </c>
      <c r="X47" s="31">
        <f t="shared" si="1"/>
        <v>386202822</v>
      </c>
      <c r="Y47" s="31">
        <f t="shared" si="1"/>
        <v>1811219</v>
      </c>
      <c r="Z47" s="32">
        <f>+IF(X47&lt;&gt;0,+(Y47/X47)*100,0)</f>
        <v>0.46898129605070571</v>
      </c>
      <c r="AA47" s="29">
        <f>SUM(AA34:AA46)</f>
        <v>1544811202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114388259</v>
      </c>
      <c r="D48" s="39">
        <f t="shared" si="2"/>
        <v>0</v>
      </c>
      <c r="E48" s="40">
        <f t="shared" si="2"/>
        <v>327068572</v>
      </c>
      <c r="F48" s="41">
        <f t="shared" si="2"/>
        <v>327068572</v>
      </c>
      <c r="G48" s="41">
        <f t="shared" si="2"/>
        <v>-8640129</v>
      </c>
      <c r="H48" s="41">
        <f t="shared" si="2"/>
        <v>-38655117</v>
      </c>
      <c r="I48" s="41">
        <f t="shared" si="2"/>
        <v>12061352</v>
      </c>
      <c r="J48" s="41">
        <f t="shared" si="2"/>
        <v>-35233894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-35233894</v>
      </c>
      <c r="X48" s="41">
        <f t="shared" si="2"/>
        <v>81767118</v>
      </c>
      <c r="Y48" s="41">
        <f t="shared" si="2"/>
        <v>-117001012</v>
      </c>
      <c r="Z48" s="42">
        <f>+IF(X48&lt;&gt;0,+(Y48/X48)*100,0)</f>
        <v>-143.09054160377769</v>
      </c>
      <c r="AA48" s="39">
        <f>+AA32-AA47</f>
        <v>327068572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114388259</v>
      </c>
      <c r="D51" s="48">
        <f t="shared" si="3"/>
        <v>0</v>
      </c>
      <c r="E51" s="49">
        <f t="shared" si="3"/>
        <v>327068572</v>
      </c>
      <c r="F51" s="50">
        <f t="shared" si="3"/>
        <v>327068572</v>
      </c>
      <c r="G51" s="50">
        <f t="shared" si="3"/>
        <v>-8640129</v>
      </c>
      <c r="H51" s="50">
        <f t="shared" si="3"/>
        <v>-38655117</v>
      </c>
      <c r="I51" s="50">
        <f t="shared" si="3"/>
        <v>12061352</v>
      </c>
      <c r="J51" s="50">
        <f t="shared" si="3"/>
        <v>-35233894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-35233894</v>
      </c>
      <c r="X51" s="50">
        <f t="shared" si="3"/>
        <v>81767118</v>
      </c>
      <c r="Y51" s="50">
        <f t="shared" si="3"/>
        <v>-117001012</v>
      </c>
      <c r="Z51" s="51">
        <f>+IF(X51&lt;&gt;0,+(Y51/X51)*100,0)</f>
        <v>-143.09054160377769</v>
      </c>
      <c r="AA51" s="48">
        <f>SUM(AA48:AA50)</f>
        <v>327068572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114388259</v>
      </c>
      <c r="D53" s="54">
        <f>+D51-D52</f>
        <v>0</v>
      </c>
      <c r="E53" s="55">
        <f t="shared" si="4"/>
        <v>327068572</v>
      </c>
      <c r="F53" s="56">
        <f t="shared" si="4"/>
        <v>327068572</v>
      </c>
      <c r="G53" s="56">
        <f t="shared" si="4"/>
        <v>-8640129</v>
      </c>
      <c r="H53" s="56">
        <f t="shared" si="4"/>
        <v>-38655117</v>
      </c>
      <c r="I53" s="56">
        <f t="shared" si="4"/>
        <v>12061352</v>
      </c>
      <c r="J53" s="56">
        <f t="shared" si="4"/>
        <v>-35233894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-35233894</v>
      </c>
      <c r="X53" s="56">
        <f t="shared" si="4"/>
        <v>81767118</v>
      </c>
      <c r="Y53" s="56">
        <f t="shared" si="4"/>
        <v>-117001012</v>
      </c>
      <c r="Z53" s="57">
        <f>+IF(X53&lt;&gt;0,+(Y53/X53)*100,0)</f>
        <v>-143.09054160377769</v>
      </c>
      <c r="AA53" s="54">
        <f>+AA51-AA52</f>
        <v>327068572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114388259</v>
      </c>
      <c r="D56" s="48">
        <f>SUM(D53:D55)</f>
        <v>0</v>
      </c>
      <c r="E56" s="49">
        <f t="shared" si="5"/>
        <v>327068572</v>
      </c>
      <c r="F56" s="50">
        <f t="shared" si="5"/>
        <v>327068572</v>
      </c>
      <c r="G56" s="50">
        <f t="shared" si="5"/>
        <v>-8640129</v>
      </c>
      <c r="H56" s="50">
        <f t="shared" si="5"/>
        <v>-38655117</v>
      </c>
      <c r="I56" s="50">
        <f t="shared" si="5"/>
        <v>12061352</v>
      </c>
      <c r="J56" s="50">
        <f t="shared" si="5"/>
        <v>-35233894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-35233894</v>
      </c>
      <c r="X56" s="50">
        <f t="shared" si="5"/>
        <v>81767118</v>
      </c>
      <c r="Y56" s="50">
        <f t="shared" si="5"/>
        <v>-117001012</v>
      </c>
      <c r="Z56" s="51">
        <f>+IF(X56&lt;&gt;0,+(Y56/X56)*100,0)</f>
        <v>-143.09054160377769</v>
      </c>
      <c r="AA56" s="48">
        <f>SUM(AA53:AA55)</f>
        <v>327068572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114388259</v>
      </c>
      <c r="D59" s="65">
        <f>SUM(D56:D58)</f>
        <v>0</v>
      </c>
      <c r="E59" s="66">
        <f t="shared" si="6"/>
        <v>327068572</v>
      </c>
      <c r="F59" s="67">
        <f t="shared" si="6"/>
        <v>327068572</v>
      </c>
      <c r="G59" s="67">
        <f t="shared" si="6"/>
        <v>-8640129</v>
      </c>
      <c r="H59" s="67">
        <f t="shared" si="6"/>
        <v>-38655117</v>
      </c>
      <c r="I59" s="67">
        <f t="shared" si="6"/>
        <v>12061352</v>
      </c>
      <c r="J59" s="67">
        <f t="shared" si="6"/>
        <v>-35233894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-35233894</v>
      </c>
      <c r="X59" s="67">
        <f t="shared" si="6"/>
        <v>81767118</v>
      </c>
      <c r="Y59" s="67">
        <f t="shared" si="6"/>
        <v>-117001012</v>
      </c>
      <c r="Z59" s="68">
        <f>+IF(X59&lt;&gt;0,+(Y59/X59)*100,0)</f>
        <v>-143.09054160377769</v>
      </c>
      <c r="AA59" s="65">
        <f>SUM(AA56:AA58)</f>
        <v>327068572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14900000</v>
      </c>
      <c r="F25" s="22">
        <v>14900000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3724998</v>
      </c>
      <c r="Y25" s="22">
        <v>-3724998</v>
      </c>
      <c r="Z25" s="23">
        <v>-100</v>
      </c>
      <c r="AA25" s="20">
        <v>14900000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14900000</v>
      </c>
      <c r="F32" s="31">
        <f t="shared" si="0"/>
        <v>14900000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3724998</v>
      </c>
      <c r="Y32" s="31">
        <f t="shared" si="0"/>
        <v>-3724998</v>
      </c>
      <c r="Z32" s="32">
        <f>+IF(X32&lt;&gt;0,+(Y32/X32)*100,0)</f>
        <v>-100</v>
      </c>
      <c r="AA32" s="29">
        <f>SUM(AA6:AA31)</f>
        <v>14900000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1431345</v>
      </c>
      <c r="D34" s="20"/>
      <c r="E34" s="21">
        <v>3274803</v>
      </c>
      <c r="F34" s="22">
        <v>3274803</v>
      </c>
      <c r="G34" s="22">
        <v>107372</v>
      </c>
      <c r="H34" s="22">
        <v>96769</v>
      </c>
      <c r="I34" s="22">
        <v>92128</v>
      </c>
      <c r="J34" s="22">
        <v>296269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296269</v>
      </c>
      <c r="X34" s="22">
        <v>818712</v>
      </c>
      <c r="Y34" s="22">
        <v>-522443</v>
      </c>
      <c r="Z34" s="23">
        <v>-63.812793754091793</v>
      </c>
      <c r="AA34" s="20">
        <v>3274803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329344</v>
      </c>
      <c r="D37" s="20"/>
      <c r="E37" s="21">
        <v>2652977</v>
      </c>
      <c r="F37" s="22">
        <v>2652977</v>
      </c>
      <c r="G37" s="22"/>
      <c r="H37" s="22">
        <v>14560</v>
      </c>
      <c r="I37" s="22"/>
      <c r="J37" s="22">
        <v>14560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14560</v>
      </c>
      <c r="X37" s="22">
        <v>663246</v>
      </c>
      <c r="Y37" s="22">
        <v>-648686</v>
      </c>
      <c r="Z37" s="23">
        <v>-97.80473610093388</v>
      </c>
      <c r="AA37" s="20">
        <v>2652977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945217</v>
      </c>
      <c r="D39" s="20"/>
      <c r="E39" s="21">
        <v>1508924</v>
      </c>
      <c r="F39" s="22">
        <v>1508924</v>
      </c>
      <c r="G39" s="22">
        <v>80814</v>
      </c>
      <c r="H39" s="22">
        <v>86473</v>
      </c>
      <c r="I39" s="22">
        <v>86473</v>
      </c>
      <c r="J39" s="22">
        <v>253760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253760</v>
      </c>
      <c r="X39" s="22">
        <v>377232</v>
      </c>
      <c r="Y39" s="22">
        <v>-123472</v>
      </c>
      <c r="Z39" s="23">
        <v>-32.73105144844552</v>
      </c>
      <c r="AA39" s="20">
        <v>1508924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35582</v>
      </c>
      <c r="D41" s="20"/>
      <c r="E41" s="21">
        <v>313200</v>
      </c>
      <c r="F41" s="22">
        <v>313200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78300</v>
      </c>
      <c r="Y41" s="22">
        <v>-78300</v>
      </c>
      <c r="Z41" s="23">
        <v>-100</v>
      </c>
      <c r="AA41" s="20">
        <v>313200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9899251</v>
      </c>
      <c r="D44" s="20"/>
      <c r="E44" s="21">
        <v>5847767</v>
      </c>
      <c r="F44" s="22">
        <v>5847767</v>
      </c>
      <c r="G44" s="22"/>
      <c r="H44" s="22">
        <v>987063</v>
      </c>
      <c r="I44" s="22">
        <v>1482790</v>
      </c>
      <c r="J44" s="22">
        <v>2469853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2469853</v>
      </c>
      <c r="X44" s="22">
        <v>1461948</v>
      </c>
      <c r="Y44" s="22">
        <v>1007905</v>
      </c>
      <c r="Z44" s="23">
        <v>68.942602609668739</v>
      </c>
      <c r="AA44" s="20">
        <v>5847767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12640739</v>
      </c>
      <c r="D47" s="29">
        <f t="shared" ref="D47:Y47" si="1">SUM(D34:D46)</f>
        <v>0</v>
      </c>
      <c r="E47" s="30">
        <f t="shared" si="1"/>
        <v>13597671</v>
      </c>
      <c r="F47" s="31">
        <f t="shared" si="1"/>
        <v>13597671</v>
      </c>
      <c r="G47" s="31">
        <f t="shared" si="1"/>
        <v>188186</v>
      </c>
      <c r="H47" s="31">
        <f t="shared" si="1"/>
        <v>1184865</v>
      </c>
      <c r="I47" s="31">
        <f t="shared" si="1"/>
        <v>1661391</v>
      </c>
      <c r="J47" s="31">
        <f t="shared" si="1"/>
        <v>3034442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3034442</v>
      </c>
      <c r="X47" s="31">
        <f t="shared" si="1"/>
        <v>3399438</v>
      </c>
      <c r="Y47" s="31">
        <f t="shared" si="1"/>
        <v>-364996</v>
      </c>
      <c r="Z47" s="32">
        <f>+IF(X47&lt;&gt;0,+(Y47/X47)*100,0)</f>
        <v>-10.736951225467269</v>
      </c>
      <c r="AA47" s="29">
        <f>SUM(AA34:AA46)</f>
        <v>13597671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-12640739</v>
      </c>
      <c r="D48" s="39">
        <f t="shared" si="2"/>
        <v>0</v>
      </c>
      <c r="E48" s="40">
        <f t="shared" si="2"/>
        <v>1302329</v>
      </c>
      <c r="F48" s="41">
        <f t="shared" si="2"/>
        <v>1302329</v>
      </c>
      <c r="G48" s="41">
        <f t="shared" si="2"/>
        <v>-188186</v>
      </c>
      <c r="H48" s="41">
        <f t="shared" si="2"/>
        <v>-1184865</v>
      </c>
      <c r="I48" s="41">
        <f t="shared" si="2"/>
        <v>-1661391</v>
      </c>
      <c r="J48" s="41">
        <f t="shared" si="2"/>
        <v>-3034442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-3034442</v>
      </c>
      <c r="X48" s="41">
        <f t="shared" si="2"/>
        <v>325560</v>
      </c>
      <c r="Y48" s="41">
        <f t="shared" si="2"/>
        <v>-3360002</v>
      </c>
      <c r="Z48" s="42">
        <f>+IF(X48&lt;&gt;0,+(Y48/X48)*100,0)</f>
        <v>-1032.0684359257893</v>
      </c>
      <c r="AA48" s="39">
        <f>+AA32-AA47</f>
        <v>1302329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-12640739</v>
      </c>
      <c r="D51" s="48">
        <f t="shared" si="3"/>
        <v>0</v>
      </c>
      <c r="E51" s="49">
        <f t="shared" si="3"/>
        <v>1302329</v>
      </c>
      <c r="F51" s="50">
        <f t="shared" si="3"/>
        <v>1302329</v>
      </c>
      <c r="G51" s="50">
        <f t="shared" si="3"/>
        <v>-188186</v>
      </c>
      <c r="H51" s="50">
        <f t="shared" si="3"/>
        <v>-1184865</v>
      </c>
      <c r="I51" s="50">
        <f t="shared" si="3"/>
        <v>-1661391</v>
      </c>
      <c r="J51" s="50">
        <f t="shared" si="3"/>
        <v>-3034442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-3034442</v>
      </c>
      <c r="X51" s="50">
        <f t="shared" si="3"/>
        <v>325560</v>
      </c>
      <c r="Y51" s="50">
        <f t="shared" si="3"/>
        <v>-3360002</v>
      </c>
      <c r="Z51" s="51">
        <f>+IF(X51&lt;&gt;0,+(Y51/X51)*100,0)</f>
        <v>-1032.0684359257893</v>
      </c>
      <c r="AA51" s="48">
        <f>SUM(AA48:AA50)</f>
        <v>1302329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-12640739</v>
      </c>
      <c r="D53" s="54">
        <f>+D51-D52</f>
        <v>0</v>
      </c>
      <c r="E53" s="55">
        <f t="shared" si="4"/>
        <v>1302329</v>
      </c>
      <c r="F53" s="56">
        <f t="shared" si="4"/>
        <v>1302329</v>
      </c>
      <c r="G53" s="56">
        <f t="shared" si="4"/>
        <v>-188186</v>
      </c>
      <c r="H53" s="56">
        <f t="shared" si="4"/>
        <v>-1184865</v>
      </c>
      <c r="I53" s="56">
        <f t="shared" si="4"/>
        <v>-1661391</v>
      </c>
      <c r="J53" s="56">
        <f t="shared" si="4"/>
        <v>-3034442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-3034442</v>
      </c>
      <c r="X53" s="56">
        <f t="shared" si="4"/>
        <v>325560</v>
      </c>
      <c r="Y53" s="56">
        <f t="shared" si="4"/>
        <v>-3360002</v>
      </c>
      <c r="Z53" s="57">
        <f>+IF(X53&lt;&gt;0,+(Y53/X53)*100,0)</f>
        <v>-1032.0684359257893</v>
      </c>
      <c r="AA53" s="54">
        <f>+AA51-AA52</f>
        <v>1302329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-12640739</v>
      </c>
      <c r="D56" s="48">
        <f>SUM(D53:D55)</f>
        <v>0</v>
      </c>
      <c r="E56" s="49">
        <f t="shared" si="5"/>
        <v>1302329</v>
      </c>
      <c r="F56" s="50">
        <f t="shared" si="5"/>
        <v>1302329</v>
      </c>
      <c r="G56" s="50">
        <f t="shared" si="5"/>
        <v>-188186</v>
      </c>
      <c r="H56" s="50">
        <f t="shared" si="5"/>
        <v>-1184865</v>
      </c>
      <c r="I56" s="50">
        <f t="shared" si="5"/>
        <v>-1661391</v>
      </c>
      <c r="J56" s="50">
        <f t="shared" si="5"/>
        <v>-3034442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-3034442</v>
      </c>
      <c r="X56" s="50">
        <f t="shared" si="5"/>
        <v>325560</v>
      </c>
      <c r="Y56" s="50">
        <f t="shared" si="5"/>
        <v>-3360002</v>
      </c>
      <c r="Z56" s="51">
        <f>+IF(X56&lt;&gt;0,+(Y56/X56)*100,0)</f>
        <v>-1032.0684359257893</v>
      </c>
      <c r="AA56" s="48">
        <f>SUM(AA53:AA55)</f>
        <v>1302329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-12640739</v>
      </c>
      <c r="D59" s="65">
        <f>SUM(D56:D58)</f>
        <v>0</v>
      </c>
      <c r="E59" s="66">
        <f t="shared" si="6"/>
        <v>1302329</v>
      </c>
      <c r="F59" s="67">
        <f t="shared" si="6"/>
        <v>1302329</v>
      </c>
      <c r="G59" s="67">
        <f t="shared" si="6"/>
        <v>-188186</v>
      </c>
      <c r="H59" s="67">
        <f t="shared" si="6"/>
        <v>-1184865</v>
      </c>
      <c r="I59" s="67">
        <f t="shared" si="6"/>
        <v>-1661391</v>
      </c>
      <c r="J59" s="67">
        <f t="shared" si="6"/>
        <v>-3034442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-3034442</v>
      </c>
      <c r="X59" s="67">
        <f t="shared" si="6"/>
        <v>325560</v>
      </c>
      <c r="Y59" s="67">
        <f t="shared" si="6"/>
        <v>-3360002</v>
      </c>
      <c r="Z59" s="68">
        <f>+IF(X59&lt;&gt;0,+(Y59/X59)*100,0)</f>
        <v>-1032.0684359257893</v>
      </c>
      <c r="AA59" s="65">
        <f>SUM(AA56:AA58)</f>
        <v>1302329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63804219</v>
      </c>
      <c r="D6" s="20"/>
      <c r="E6" s="21">
        <v>128799743</v>
      </c>
      <c r="F6" s="22">
        <v>128799743</v>
      </c>
      <c r="G6" s="22"/>
      <c r="H6" s="22">
        <v>6886506</v>
      </c>
      <c r="I6" s="22">
        <v>7589131</v>
      </c>
      <c r="J6" s="22">
        <v>14475637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14475637</v>
      </c>
      <c r="X6" s="22">
        <v>32199936</v>
      </c>
      <c r="Y6" s="22">
        <v>-17724299</v>
      </c>
      <c r="Z6" s="23">
        <v>-55.044516237547803</v>
      </c>
      <c r="AA6" s="20">
        <v>128799743</v>
      </c>
    </row>
    <row r="7" spans="1:27" x14ac:dyDescent="0.25">
      <c r="A7" s="19" t="s">
        <v>35</v>
      </c>
      <c r="B7" s="15" t="s">
        <v>32</v>
      </c>
      <c r="C7" s="20">
        <v>13484137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77288356</v>
      </c>
      <c r="D32" s="29">
        <f t="shared" ref="D32:Y32" si="0">SUM(D6:D31)</f>
        <v>0</v>
      </c>
      <c r="E32" s="30">
        <f t="shared" si="0"/>
        <v>128799743</v>
      </c>
      <c r="F32" s="31">
        <f t="shared" si="0"/>
        <v>128799743</v>
      </c>
      <c r="G32" s="31">
        <f t="shared" si="0"/>
        <v>0</v>
      </c>
      <c r="H32" s="31">
        <f t="shared" si="0"/>
        <v>6886506</v>
      </c>
      <c r="I32" s="31">
        <f t="shared" si="0"/>
        <v>7589131</v>
      </c>
      <c r="J32" s="31">
        <f t="shared" si="0"/>
        <v>14475637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14475637</v>
      </c>
      <c r="X32" s="31">
        <f t="shared" si="0"/>
        <v>32199936</v>
      </c>
      <c r="Y32" s="31">
        <f t="shared" si="0"/>
        <v>-17724299</v>
      </c>
      <c r="Z32" s="32">
        <f>+IF(X32&lt;&gt;0,+(Y32/X32)*100,0)</f>
        <v>-55.044516237547803</v>
      </c>
      <c r="AA32" s="29">
        <f>SUM(AA6:AA31)</f>
        <v>128799743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9427244</v>
      </c>
      <c r="D34" s="20"/>
      <c r="E34" s="21">
        <v>10029550</v>
      </c>
      <c r="F34" s="22">
        <v>10029550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2507385</v>
      </c>
      <c r="Y34" s="22">
        <v>-2507385</v>
      </c>
      <c r="Z34" s="23">
        <v>-100</v>
      </c>
      <c r="AA34" s="20">
        <v>10029550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83121079</v>
      </c>
      <c r="D36" s="20"/>
      <c r="E36" s="21">
        <v>109118219</v>
      </c>
      <c r="F36" s="22">
        <v>109118219</v>
      </c>
      <c r="G36" s="22"/>
      <c r="H36" s="22">
        <v>11474507</v>
      </c>
      <c r="I36" s="22">
        <v>241057</v>
      </c>
      <c r="J36" s="22">
        <v>11715564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11715564</v>
      </c>
      <c r="X36" s="22">
        <v>27279555</v>
      </c>
      <c r="Y36" s="22">
        <v>-15563991</v>
      </c>
      <c r="Z36" s="23">
        <v>-57.053683610308155</v>
      </c>
      <c r="AA36" s="20">
        <v>109118219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36519876</v>
      </c>
      <c r="D38" s="20"/>
      <c r="E38" s="21">
        <v>12163597</v>
      </c>
      <c r="F38" s="22">
        <v>12163597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3040899</v>
      </c>
      <c r="Y38" s="22">
        <v>-3040899</v>
      </c>
      <c r="Z38" s="23">
        <v>-100</v>
      </c>
      <c r="AA38" s="20">
        <v>12163597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3492204</v>
      </c>
      <c r="F39" s="22">
        <v>3492204</v>
      </c>
      <c r="G39" s="22"/>
      <c r="H39" s="22"/>
      <c r="I39" s="22">
        <v>540827</v>
      </c>
      <c r="J39" s="22">
        <v>540827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540827</v>
      </c>
      <c r="X39" s="22">
        <v>873051</v>
      </c>
      <c r="Y39" s="22">
        <v>-332224</v>
      </c>
      <c r="Z39" s="23">
        <v>-38.053217967793408</v>
      </c>
      <c r="AA39" s="20">
        <v>3492204</v>
      </c>
    </row>
    <row r="40" spans="1:27" x14ac:dyDescent="0.25">
      <c r="A40" s="19" t="s">
        <v>40</v>
      </c>
      <c r="B40" s="15" t="s">
        <v>32</v>
      </c>
      <c r="C40" s="20">
        <v>4061014</v>
      </c>
      <c r="D40" s="20"/>
      <c r="E40" s="21">
        <v>5391360</v>
      </c>
      <c r="F40" s="22">
        <v>5391360</v>
      </c>
      <c r="G40" s="22"/>
      <c r="H40" s="22">
        <v>11400</v>
      </c>
      <c r="I40" s="22">
        <v>320</v>
      </c>
      <c r="J40" s="22">
        <v>11720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11720</v>
      </c>
      <c r="X40" s="22">
        <v>1347840</v>
      </c>
      <c r="Y40" s="22">
        <v>-1336120</v>
      </c>
      <c r="Z40" s="23">
        <v>-99.130460588793923</v>
      </c>
      <c r="AA40" s="20">
        <v>5391360</v>
      </c>
    </row>
    <row r="41" spans="1:27" x14ac:dyDescent="0.25">
      <c r="A41" s="19" t="s">
        <v>66</v>
      </c>
      <c r="B41" s="15" t="s">
        <v>32</v>
      </c>
      <c r="C41" s="20">
        <v>157479</v>
      </c>
      <c r="D41" s="20"/>
      <c r="E41" s="21">
        <v>2000000</v>
      </c>
      <c r="F41" s="22">
        <v>2000000</v>
      </c>
      <c r="G41" s="22"/>
      <c r="H41" s="22">
        <v>794899</v>
      </c>
      <c r="I41" s="22"/>
      <c r="J41" s="22">
        <v>794899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794899</v>
      </c>
      <c r="X41" s="22">
        <v>500001</v>
      </c>
      <c r="Y41" s="22">
        <v>294898</v>
      </c>
      <c r="Z41" s="23">
        <v>58.979482041035915</v>
      </c>
      <c r="AA41" s="20">
        <v>2000000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22508469</v>
      </c>
      <c r="F43" s="22">
        <v>22508469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5627118</v>
      </c>
      <c r="Y43" s="22">
        <v>-5627118</v>
      </c>
      <c r="Z43" s="23">
        <v>-100</v>
      </c>
      <c r="AA43" s="20">
        <v>22508469</v>
      </c>
    </row>
    <row r="44" spans="1:27" x14ac:dyDescent="0.25">
      <c r="A44" s="19" t="s">
        <v>69</v>
      </c>
      <c r="B44" s="15" t="s">
        <v>32</v>
      </c>
      <c r="C44" s="20">
        <v>5670</v>
      </c>
      <c r="D44" s="20"/>
      <c r="E44" s="21">
        <v>100000</v>
      </c>
      <c r="F44" s="22">
        <v>100000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24999</v>
      </c>
      <c r="Y44" s="22">
        <v>-24999</v>
      </c>
      <c r="Z44" s="23">
        <v>-100</v>
      </c>
      <c r="AA44" s="20">
        <v>100000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133292362</v>
      </c>
      <c r="D47" s="29">
        <f t="shared" ref="D47:Y47" si="1">SUM(D34:D46)</f>
        <v>0</v>
      </c>
      <c r="E47" s="30">
        <f t="shared" si="1"/>
        <v>164803399</v>
      </c>
      <c r="F47" s="31">
        <f t="shared" si="1"/>
        <v>164803399</v>
      </c>
      <c r="G47" s="31">
        <f t="shared" si="1"/>
        <v>0</v>
      </c>
      <c r="H47" s="31">
        <f t="shared" si="1"/>
        <v>12280806</v>
      </c>
      <c r="I47" s="31">
        <f t="shared" si="1"/>
        <v>782204</v>
      </c>
      <c r="J47" s="31">
        <f t="shared" si="1"/>
        <v>13063010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13063010</v>
      </c>
      <c r="X47" s="31">
        <f t="shared" si="1"/>
        <v>41200848</v>
      </c>
      <c r="Y47" s="31">
        <f t="shared" si="1"/>
        <v>-28137838</v>
      </c>
      <c r="Z47" s="32">
        <f>+IF(X47&lt;&gt;0,+(Y47/X47)*100,0)</f>
        <v>-68.294317631520599</v>
      </c>
      <c r="AA47" s="29">
        <f>SUM(AA34:AA46)</f>
        <v>164803399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-56004006</v>
      </c>
      <c r="D48" s="39">
        <f t="shared" si="2"/>
        <v>0</v>
      </c>
      <c r="E48" s="40">
        <f t="shared" si="2"/>
        <v>-36003656</v>
      </c>
      <c r="F48" s="41">
        <f t="shared" si="2"/>
        <v>-36003656</v>
      </c>
      <c r="G48" s="41">
        <f t="shared" si="2"/>
        <v>0</v>
      </c>
      <c r="H48" s="41">
        <f t="shared" si="2"/>
        <v>-5394300</v>
      </c>
      <c r="I48" s="41">
        <f t="shared" si="2"/>
        <v>6806927</v>
      </c>
      <c r="J48" s="41">
        <f t="shared" si="2"/>
        <v>1412627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1412627</v>
      </c>
      <c r="X48" s="41">
        <f t="shared" si="2"/>
        <v>-9000912</v>
      </c>
      <c r="Y48" s="41">
        <f t="shared" si="2"/>
        <v>10413539</v>
      </c>
      <c r="Z48" s="42">
        <f>+IF(X48&lt;&gt;0,+(Y48/X48)*100,0)</f>
        <v>-115.69426520334829</v>
      </c>
      <c r="AA48" s="39">
        <f>+AA32-AA47</f>
        <v>-36003656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-56004006</v>
      </c>
      <c r="D51" s="48">
        <f t="shared" si="3"/>
        <v>0</v>
      </c>
      <c r="E51" s="49">
        <f t="shared" si="3"/>
        <v>-36003656</v>
      </c>
      <c r="F51" s="50">
        <f t="shared" si="3"/>
        <v>-36003656</v>
      </c>
      <c r="G51" s="50">
        <f t="shared" si="3"/>
        <v>0</v>
      </c>
      <c r="H51" s="50">
        <f t="shared" si="3"/>
        <v>-5394300</v>
      </c>
      <c r="I51" s="50">
        <f t="shared" si="3"/>
        <v>6806927</v>
      </c>
      <c r="J51" s="50">
        <f t="shared" si="3"/>
        <v>1412627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1412627</v>
      </c>
      <c r="X51" s="50">
        <f t="shared" si="3"/>
        <v>-9000912</v>
      </c>
      <c r="Y51" s="50">
        <f t="shared" si="3"/>
        <v>10413539</v>
      </c>
      <c r="Z51" s="51">
        <f>+IF(X51&lt;&gt;0,+(Y51/X51)*100,0)</f>
        <v>-115.69426520334829</v>
      </c>
      <c r="AA51" s="48">
        <f>SUM(AA48:AA50)</f>
        <v>-36003656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-56004006</v>
      </c>
      <c r="D53" s="54">
        <f>+D51-D52</f>
        <v>0</v>
      </c>
      <c r="E53" s="55">
        <f t="shared" si="4"/>
        <v>-36003656</v>
      </c>
      <c r="F53" s="56">
        <f t="shared" si="4"/>
        <v>-36003656</v>
      </c>
      <c r="G53" s="56">
        <f t="shared" si="4"/>
        <v>0</v>
      </c>
      <c r="H53" s="56">
        <f t="shared" si="4"/>
        <v>-5394300</v>
      </c>
      <c r="I53" s="56">
        <f t="shared" si="4"/>
        <v>6806927</v>
      </c>
      <c r="J53" s="56">
        <f t="shared" si="4"/>
        <v>1412627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1412627</v>
      </c>
      <c r="X53" s="56">
        <f t="shared" si="4"/>
        <v>-9000912</v>
      </c>
      <c r="Y53" s="56">
        <f t="shared" si="4"/>
        <v>10413539</v>
      </c>
      <c r="Z53" s="57">
        <f>+IF(X53&lt;&gt;0,+(Y53/X53)*100,0)</f>
        <v>-115.69426520334829</v>
      </c>
      <c r="AA53" s="54">
        <f>+AA51-AA52</f>
        <v>-36003656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-56004006</v>
      </c>
      <c r="D56" s="48">
        <f>SUM(D53:D55)</f>
        <v>0</v>
      </c>
      <c r="E56" s="49">
        <f t="shared" si="5"/>
        <v>-36003656</v>
      </c>
      <c r="F56" s="50">
        <f t="shared" si="5"/>
        <v>-36003656</v>
      </c>
      <c r="G56" s="50">
        <f t="shared" si="5"/>
        <v>0</v>
      </c>
      <c r="H56" s="50">
        <f t="shared" si="5"/>
        <v>-5394300</v>
      </c>
      <c r="I56" s="50">
        <f t="shared" si="5"/>
        <v>6806927</v>
      </c>
      <c r="J56" s="50">
        <f t="shared" si="5"/>
        <v>1412627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1412627</v>
      </c>
      <c r="X56" s="50">
        <f t="shared" si="5"/>
        <v>-9000912</v>
      </c>
      <c r="Y56" s="50">
        <f t="shared" si="5"/>
        <v>10413539</v>
      </c>
      <c r="Z56" s="51">
        <f>+IF(X56&lt;&gt;0,+(Y56/X56)*100,0)</f>
        <v>-115.69426520334829</v>
      </c>
      <c r="AA56" s="48">
        <f>SUM(AA53:AA55)</f>
        <v>-36003656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-56004006</v>
      </c>
      <c r="D59" s="65">
        <f>SUM(D56:D58)</f>
        <v>0</v>
      </c>
      <c r="E59" s="66">
        <f t="shared" si="6"/>
        <v>-36003656</v>
      </c>
      <c r="F59" s="67">
        <f t="shared" si="6"/>
        <v>-36003656</v>
      </c>
      <c r="G59" s="67">
        <f t="shared" si="6"/>
        <v>0</v>
      </c>
      <c r="H59" s="67">
        <f t="shared" si="6"/>
        <v>-5394300</v>
      </c>
      <c r="I59" s="67">
        <f t="shared" si="6"/>
        <v>6806927</v>
      </c>
      <c r="J59" s="67">
        <f t="shared" si="6"/>
        <v>1412627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1412627</v>
      </c>
      <c r="X59" s="67">
        <f t="shared" si="6"/>
        <v>-9000912</v>
      </c>
      <c r="Y59" s="67">
        <f t="shared" si="6"/>
        <v>10413539</v>
      </c>
      <c r="Z59" s="68">
        <f>+IF(X59&lt;&gt;0,+(Y59/X59)*100,0)</f>
        <v>-115.69426520334829</v>
      </c>
      <c r="AA59" s="65">
        <f>SUM(AA56:AA58)</f>
        <v>-36003656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159316139</v>
      </c>
      <c r="D6" s="20"/>
      <c r="E6" s="21">
        <v>251922566</v>
      </c>
      <c r="F6" s="22">
        <v>251922566</v>
      </c>
      <c r="G6" s="22">
        <v>18180487</v>
      </c>
      <c r="H6" s="22">
        <v>14470802</v>
      </c>
      <c r="I6" s="22">
        <v>14047788</v>
      </c>
      <c r="J6" s="22">
        <v>46699077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46699077</v>
      </c>
      <c r="X6" s="22">
        <v>62980644</v>
      </c>
      <c r="Y6" s="22">
        <v>-16281567</v>
      </c>
      <c r="Z6" s="23">
        <v>-25.851699769853099</v>
      </c>
      <c r="AA6" s="20">
        <v>251922566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10278681</v>
      </c>
      <c r="D13" s="20"/>
      <c r="E13" s="21">
        <v>6649409</v>
      </c>
      <c r="F13" s="22">
        <v>6649409</v>
      </c>
      <c r="G13" s="22">
        <v>1068818</v>
      </c>
      <c r="H13" s="22">
        <v>1093066</v>
      </c>
      <c r="I13" s="22">
        <v>1176832</v>
      </c>
      <c r="J13" s="22">
        <v>3338716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3338716</v>
      </c>
      <c r="X13" s="22">
        <v>1662351</v>
      </c>
      <c r="Y13" s="22">
        <v>1676365</v>
      </c>
      <c r="Z13" s="23">
        <v>100.84302292355827</v>
      </c>
      <c r="AA13" s="20">
        <v>6649409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94870</v>
      </c>
      <c r="F19" s="22">
        <v>94870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23718</v>
      </c>
      <c r="Y19" s="22">
        <v>-23718</v>
      </c>
      <c r="Z19" s="23">
        <v>-100</v>
      </c>
      <c r="AA19" s="20">
        <v>94870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169594820</v>
      </c>
      <c r="D32" s="29">
        <f t="shared" ref="D32:Y32" si="0">SUM(D6:D31)</f>
        <v>0</v>
      </c>
      <c r="E32" s="30">
        <f t="shared" si="0"/>
        <v>258666845</v>
      </c>
      <c r="F32" s="31">
        <f t="shared" si="0"/>
        <v>258666845</v>
      </c>
      <c r="G32" s="31">
        <f t="shared" si="0"/>
        <v>19249305</v>
      </c>
      <c r="H32" s="31">
        <f t="shared" si="0"/>
        <v>15563868</v>
      </c>
      <c r="I32" s="31">
        <f t="shared" si="0"/>
        <v>15224620</v>
      </c>
      <c r="J32" s="31">
        <f t="shared" si="0"/>
        <v>50037793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50037793</v>
      </c>
      <c r="X32" s="31">
        <f t="shared" si="0"/>
        <v>64666713</v>
      </c>
      <c r="Y32" s="31">
        <f t="shared" si="0"/>
        <v>-14628920</v>
      </c>
      <c r="Z32" s="32">
        <f>+IF(X32&lt;&gt;0,+(Y32/X32)*100,0)</f>
        <v>-22.622025028549078</v>
      </c>
      <c r="AA32" s="29">
        <f>SUM(AA6:AA31)</f>
        <v>258666845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20511852</v>
      </c>
      <c r="D34" s="20"/>
      <c r="E34" s="21">
        <v>24755218</v>
      </c>
      <c r="F34" s="22">
        <v>24755218</v>
      </c>
      <c r="G34" s="22">
        <v>1942950</v>
      </c>
      <c r="H34" s="22">
        <v>1829437</v>
      </c>
      <c r="I34" s="22">
        <v>1832569</v>
      </c>
      <c r="J34" s="22">
        <v>5604956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5604956</v>
      </c>
      <c r="X34" s="22">
        <v>6188805</v>
      </c>
      <c r="Y34" s="22">
        <v>-583849</v>
      </c>
      <c r="Z34" s="23">
        <v>-9.4339537277390395</v>
      </c>
      <c r="AA34" s="20">
        <v>24755218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139206924</v>
      </c>
      <c r="D36" s="20"/>
      <c r="E36" s="21">
        <v>171431746</v>
      </c>
      <c r="F36" s="22">
        <v>171431746</v>
      </c>
      <c r="G36" s="22">
        <v>17647809</v>
      </c>
      <c r="H36" s="22">
        <v>18354150</v>
      </c>
      <c r="I36" s="22">
        <v>17913732</v>
      </c>
      <c r="J36" s="22">
        <v>53915691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53915691</v>
      </c>
      <c r="X36" s="22">
        <v>42857937</v>
      </c>
      <c r="Y36" s="22">
        <v>11057754</v>
      </c>
      <c r="Z36" s="23">
        <v>25.800947908435255</v>
      </c>
      <c r="AA36" s="20">
        <v>171431746</v>
      </c>
    </row>
    <row r="37" spans="1:27" x14ac:dyDescent="0.25">
      <c r="A37" s="19" t="s">
        <v>63</v>
      </c>
      <c r="B37" s="15" t="s">
        <v>32</v>
      </c>
      <c r="C37" s="20">
        <v>3083985</v>
      </c>
      <c r="D37" s="20"/>
      <c r="E37" s="21">
        <v>4548194</v>
      </c>
      <c r="F37" s="22">
        <v>4548194</v>
      </c>
      <c r="G37" s="22">
        <v>92766</v>
      </c>
      <c r="H37" s="22">
        <v>269023</v>
      </c>
      <c r="I37" s="22">
        <v>137866</v>
      </c>
      <c r="J37" s="22">
        <v>499655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499655</v>
      </c>
      <c r="X37" s="22">
        <v>1137048</v>
      </c>
      <c r="Y37" s="22">
        <v>-637393</v>
      </c>
      <c r="Z37" s="23">
        <v>-56.056824338110609</v>
      </c>
      <c r="AA37" s="20">
        <v>4548194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5456625</v>
      </c>
      <c r="D39" s="20"/>
      <c r="E39" s="21">
        <v>11972575</v>
      </c>
      <c r="F39" s="22">
        <v>11972575</v>
      </c>
      <c r="G39" s="22">
        <v>7024165</v>
      </c>
      <c r="H39" s="22">
        <v>7024165</v>
      </c>
      <c r="I39" s="22">
        <v>7024165</v>
      </c>
      <c r="J39" s="22">
        <v>21072495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21072495</v>
      </c>
      <c r="X39" s="22">
        <v>2993145</v>
      </c>
      <c r="Y39" s="22">
        <v>18079350</v>
      </c>
      <c r="Z39" s="23">
        <v>604.02519757646223</v>
      </c>
      <c r="AA39" s="20">
        <v>11972575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2085915</v>
      </c>
      <c r="D41" s="20"/>
      <c r="E41" s="21">
        <v>13324000</v>
      </c>
      <c r="F41" s="22">
        <v>13324000</v>
      </c>
      <c r="G41" s="22">
        <v>59665</v>
      </c>
      <c r="H41" s="22">
        <v>2188</v>
      </c>
      <c r="I41" s="22"/>
      <c r="J41" s="22">
        <v>61853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61853</v>
      </c>
      <c r="X41" s="22">
        <v>3331002</v>
      </c>
      <c r="Y41" s="22">
        <v>-3269149</v>
      </c>
      <c r="Z41" s="23">
        <v>-98.143111292037659</v>
      </c>
      <c r="AA41" s="20">
        <v>13324000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-3124234</v>
      </c>
      <c r="D44" s="20"/>
      <c r="E44" s="21">
        <v>6291652</v>
      </c>
      <c r="F44" s="22">
        <v>6291652</v>
      </c>
      <c r="G44" s="22">
        <v>173178</v>
      </c>
      <c r="H44" s="22">
        <v>275073</v>
      </c>
      <c r="I44" s="22">
        <v>227107</v>
      </c>
      <c r="J44" s="22">
        <v>675358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675358</v>
      </c>
      <c r="X44" s="22">
        <v>1572912</v>
      </c>
      <c r="Y44" s="22">
        <v>-897554</v>
      </c>
      <c r="Z44" s="23">
        <v>-57.063205061694489</v>
      </c>
      <c r="AA44" s="20">
        <v>6291652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167221067</v>
      </c>
      <c r="D47" s="29">
        <f t="shared" ref="D47:Y47" si="1">SUM(D34:D46)</f>
        <v>0</v>
      </c>
      <c r="E47" s="30">
        <f t="shared" si="1"/>
        <v>232323385</v>
      </c>
      <c r="F47" s="31">
        <f t="shared" si="1"/>
        <v>232323385</v>
      </c>
      <c r="G47" s="31">
        <f t="shared" si="1"/>
        <v>26940533</v>
      </c>
      <c r="H47" s="31">
        <f t="shared" si="1"/>
        <v>27754036</v>
      </c>
      <c r="I47" s="31">
        <f t="shared" si="1"/>
        <v>27135439</v>
      </c>
      <c r="J47" s="31">
        <f t="shared" si="1"/>
        <v>81830008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81830008</v>
      </c>
      <c r="X47" s="31">
        <f t="shared" si="1"/>
        <v>58080849</v>
      </c>
      <c r="Y47" s="31">
        <f t="shared" si="1"/>
        <v>23749159</v>
      </c>
      <c r="Z47" s="32">
        <f>+IF(X47&lt;&gt;0,+(Y47/X47)*100,0)</f>
        <v>40.889827557444967</v>
      </c>
      <c r="AA47" s="29">
        <f>SUM(AA34:AA46)</f>
        <v>232323385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2373753</v>
      </c>
      <c r="D48" s="39">
        <f t="shared" si="2"/>
        <v>0</v>
      </c>
      <c r="E48" s="40">
        <f t="shared" si="2"/>
        <v>26343460</v>
      </c>
      <c r="F48" s="41">
        <f t="shared" si="2"/>
        <v>26343460</v>
      </c>
      <c r="G48" s="41">
        <f t="shared" si="2"/>
        <v>-7691228</v>
      </c>
      <c r="H48" s="41">
        <f t="shared" si="2"/>
        <v>-12190168</v>
      </c>
      <c r="I48" s="41">
        <f t="shared" si="2"/>
        <v>-11910819</v>
      </c>
      <c r="J48" s="41">
        <f t="shared" si="2"/>
        <v>-31792215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-31792215</v>
      </c>
      <c r="X48" s="41">
        <f t="shared" si="2"/>
        <v>6585864</v>
      </c>
      <c r="Y48" s="41">
        <f t="shared" si="2"/>
        <v>-38378079</v>
      </c>
      <c r="Z48" s="42">
        <f>+IF(X48&lt;&gt;0,+(Y48/X48)*100,0)</f>
        <v>-582.73415606517233</v>
      </c>
      <c r="AA48" s="39">
        <f>+AA32-AA47</f>
        <v>26343460</v>
      </c>
    </row>
    <row r="49" spans="1:27" x14ac:dyDescent="0.25">
      <c r="A49" s="43" t="s">
        <v>74</v>
      </c>
      <c r="B49" s="15" t="s">
        <v>32</v>
      </c>
      <c r="C49" s="20">
        <v>15000000</v>
      </c>
      <c r="D49" s="20"/>
      <c r="E49" s="21"/>
      <c r="F49" s="22"/>
      <c r="G49" s="22">
        <v>4664238</v>
      </c>
      <c r="H49" s="22"/>
      <c r="I49" s="22">
        <v>1685099</v>
      </c>
      <c r="J49" s="22">
        <v>6349337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6349337</v>
      </c>
      <c r="X49" s="22"/>
      <c r="Y49" s="22">
        <v>6349337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17373753</v>
      </c>
      <c r="D51" s="48">
        <f t="shared" si="3"/>
        <v>0</v>
      </c>
      <c r="E51" s="49">
        <f t="shared" si="3"/>
        <v>26343460</v>
      </c>
      <c r="F51" s="50">
        <f t="shared" si="3"/>
        <v>26343460</v>
      </c>
      <c r="G51" s="50">
        <f t="shared" si="3"/>
        <v>-3026990</v>
      </c>
      <c r="H51" s="50">
        <f t="shared" si="3"/>
        <v>-12190168</v>
      </c>
      <c r="I51" s="50">
        <f t="shared" si="3"/>
        <v>-10225720</v>
      </c>
      <c r="J51" s="50">
        <f t="shared" si="3"/>
        <v>-25442878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-25442878</v>
      </c>
      <c r="X51" s="50">
        <f t="shared" si="3"/>
        <v>6585864</v>
      </c>
      <c r="Y51" s="50">
        <f t="shared" si="3"/>
        <v>-32028742</v>
      </c>
      <c r="Z51" s="51">
        <f>+IF(X51&lt;&gt;0,+(Y51/X51)*100,0)</f>
        <v>-486.32559068939167</v>
      </c>
      <c r="AA51" s="48">
        <f>SUM(AA48:AA50)</f>
        <v>26343460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17373753</v>
      </c>
      <c r="D53" s="54">
        <f>+D51-D52</f>
        <v>0</v>
      </c>
      <c r="E53" s="55">
        <f t="shared" si="4"/>
        <v>26343460</v>
      </c>
      <c r="F53" s="56">
        <f t="shared" si="4"/>
        <v>26343460</v>
      </c>
      <c r="G53" s="56">
        <f t="shared" si="4"/>
        <v>-3026990</v>
      </c>
      <c r="H53" s="56">
        <f t="shared" si="4"/>
        <v>-12190168</v>
      </c>
      <c r="I53" s="56">
        <f t="shared" si="4"/>
        <v>-10225720</v>
      </c>
      <c r="J53" s="56">
        <f t="shared" si="4"/>
        <v>-25442878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-25442878</v>
      </c>
      <c r="X53" s="56">
        <f t="shared" si="4"/>
        <v>6585864</v>
      </c>
      <c r="Y53" s="56">
        <f t="shared" si="4"/>
        <v>-32028742</v>
      </c>
      <c r="Z53" s="57">
        <f>+IF(X53&lt;&gt;0,+(Y53/X53)*100,0)</f>
        <v>-486.32559068939167</v>
      </c>
      <c r="AA53" s="54">
        <f>+AA51-AA52</f>
        <v>26343460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17373753</v>
      </c>
      <c r="D56" s="48">
        <f>SUM(D53:D55)</f>
        <v>0</v>
      </c>
      <c r="E56" s="49">
        <f t="shared" si="5"/>
        <v>26343460</v>
      </c>
      <c r="F56" s="50">
        <f t="shared" si="5"/>
        <v>26343460</v>
      </c>
      <c r="G56" s="50">
        <f t="shared" si="5"/>
        <v>-3026990</v>
      </c>
      <c r="H56" s="50">
        <f t="shared" si="5"/>
        <v>-12190168</v>
      </c>
      <c r="I56" s="50">
        <f t="shared" si="5"/>
        <v>-10225720</v>
      </c>
      <c r="J56" s="50">
        <f t="shared" si="5"/>
        <v>-25442878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-25442878</v>
      </c>
      <c r="X56" s="50">
        <f t="shared" si="5"/>
        <v>6585864</v>
      </c>
      <c r="Y56" s="50">
        <f t="shared" si="5"/>
        <v>-32028742</v>
      </c>
      <c r="Z56" s="51">
        <f>+IF(X56&lt;&gt;0,+(Y56/X56)*100,0)</f>
        <v>-486.32559068939167</v>
      </c>
      <c r="AA56" s="48">
        <f>SUM(AA53:AA55)</f>
        <v>26343460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17373753</v>
      </c>
      <c r="D59" s="65">
        <f>SUM(D56:D58)</f>
        <v>0</v>
      </c>
      <c r="E59" s="66">
        <f t="shared" si="6"/>
        <v>26343460</v>
      </c>
      <c r="F59" s="67">
        <f t="shared" si="6"/>
        <v>26343460</v>
      </c>
      <c r="G59" s="67">
        <f t="shared" si="6"/>
        <v>-3026990</v>
      </c>
      <c r="H59" s="67">
        <f t="shared" si="6"/>
        <v>-12190168</v>
      </c>
      <c r="I59" s="67">
        <f t="shared" si="6"/>
        <v>-10225720</v>
      </c>
      <c r="J59" s="67">
        <f t="shared" si="6"/>
        <v>-25442878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-25442878</v>
      </c>
      <c r="X59" s="67">
        <f t="shared" si="6"/>
        <v>6585864</v>
      </c>
      <c r="Y59" s="67">
        <f t="shared" si="6"/>
        <v>-32028742</v>
      </c>
      <c r="Z59" s="68">
        <f>+IF(X59&lt;&gt;0,+(Y59/X59)*100,0)</f>
        <v>-486.32559068939167</v>
      </c>
      <c r="AA59" s="65">
        <f>SUM(AA56:AA58)</f>
        <v>26343460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117608490</v>
      </c>
      <c r="D6" s="20"/>
      <c r="E6" s="21">
        <v>133116306</v>
      </c>
      <c r="F6" s="22">
        <v>133116306</v>
      </c>
      <c r="G6" s="22">
        <v>10533379</v>
      </c>
      <c r="H6" s="22">
        <v>10130816</v>
      </c>
      <c r="I6" s="22">
        <v>12848589</v>
      </c>
      <c r="J6" s="22">
        <v>33512784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33512784</v>
      </c>
      <c r="X6" s="22">
        <v>33279084</v>
      </c>
      <c r="Y6" s="22">
        <v>233700</v>
      </c>
      <c r="Z6" s="23">
        <v>0.70224288625251818</v>
      </c>
      <c r="AA6" s="20">
        <v>133116306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809508</v>
      </c>
      <c r="D13" s="20"/>
      <c r="E13" s="21">
        <v>817617</v>
      </c>
      <c r="F13" s="22">
        <v>817617</v>
      </c>
      <c r="G13" s="22">
        <v>81446</v>
      </c>
      <c r="H13" s="22">
        <v>91006</v>
      </c>
      <c r="I13" s="22">
        <v>89668</v>
      </c>
      <c r="J13" s="22">
        <v>262120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262120</v>
      </c>
      <c r="X13" s="22">
        <v>204405</v>
      </c>
      <c r="Y13" s="22">
        <v>57715</v>
      </c>
      <c r="Z13" s="23">
        <v>28.235610674885642</v>
      </c>
      <c r="AA13" s="20">
        <v>817617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126748</v>
      </c>
      <c r="D23" s="20"/>
      <c r="E23" s="21">
        <v>194146</v>
      </c>
      <c r="F23" s="22">
        <v>194146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48537</v>
      </c>
      <c r="Y23" s="22">
        <v>-48537</v>
      </c>
      <c r="Z23" s="23">
        <v>-100</v>
      </c>
      <c r="AA23" s="20">
        <v>194146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118544746</v>
      </c>
      <c r="D32" s="29">
        <f t="shared" ref="D32:Y32" si="0">SUM(D6:D31)</f>
        <v>0</v>
      </c>
      <c r="E32" s="30">
        <f t="shared" si="0"/>
        <v>134128069</v>
      </c>
      <c r="F32" s="31">
        <f t="shared" si="0"/>
        <v>134128069</v>
      </c>
      <c r="G32" s="31">
        <f t="shared" si="0"/>
        <v>10614825</v>
      </c>
      <c r="H32" s="31">
        <f t="shared" si="0"/>
        <v>10221822</v>
      </c>
      <c r="I32" s="31">
        <f t="shared" si="0"/>
        <v>12938257</v>
      </c>
      <c r="J32" s="31">
        <f t="shared" si="0"/>
        <v>33774904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33774904</v>
      </c>
      <c r="X32" s="31">
        <f t="shared" si="0"/>
        <v>33532026</v>
      </c>
      <c r="Y32" s="31">
        <f t="shared" si="0"/>
        <v>242878</v>
      </c>
      <c r="Z32" s="32">
        <f>+IF(X32&lt;&gt;0,+(Y32/X32)*100,0)</f>
        <v>0.72431650864161923</v>
      </c>
      <c r="AA32" s="29">
        <f>SUM(AA6:AA31)</f>
        <v>134128069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12253117</v>
      </c>
      <c r="D34" s="20"/>
      <c r="E34" s="21">
        <v>18072473</v>
      </c>
      <c r="F34" s="22">
        <v>18072473</v>
      </c>
      <c r="G34" s="22">
        <v>1254054</v>
      </c>
      <c r="H34" s="22">
        <v>1231085</v>
      </c>
      <c r="I34" s="22">
        <v>1260790</v>
      </c>
      <c r="J34" s="22">
        <v>3745929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3745929</v>
      </c>
      <c r="X34" s="22">
        <v>4518123</v>
      </c>
      <c r="Y34" s="22">
        <v>-772194</v>
      </c>
      <c r="Z34" s="23">
        <v>-17.091035370219004</v>
      </c>
      <c r="AA34" s="20">
        <v>18072473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111941973</v>
      </c>
      <c r="D36" s="20"/>
      <c r="E36" s="21">
        <v>147781500</v>
      </c>
      <c r="F36" s="22">
        <v>147781500</v>
      </c>
      <c r="G36" s="22">
        <v>15868049</v>
      </c>
      <c r="H36" s="22">
        <v>14487507</v>
      </c>
      <c r="I36" s="22">
        <v>9699398</v>
      </c>
      <c r="J36" s="22">
        <v>40054954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40054954</v>
      </c>
      <c r="X36" s="22">
        <v>36945375</v>
      </c>
      <c r="Y36" s="22">
        <v>3109579</v>
      </c>
      <c r="Z36" s="23">
        <v>8.4166935644854064</v>
      </c>
      <c r="AA36" s="20">
        <v>147781500</v>
      </c>
    </row>
    <row r="37" spans="1:27" x14ac:dyDescent="0.25">
      <c r="A37" s="19" t="s">
        <v>63</v>
      </c>
      <c r="B37" s="15" t="s">
        <v>32</v>
      </c>
      <c r="C37" s="20">
        <v>2150638</v>
      </c>
      <c r="D37" s="20"/>
      <c r="E37" s="21">
        <v>3800000</v>
      </c>
      <c r="F37" s="22">
        <v>3800000</v>
      </c>
      <c r="G37" s="22"/>
      <c r="H37" s="22"/>
      <c r="I37" s="22">
        <v>128968</v>
      </c>
      <c r="J37" s="22">
        <v>128968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128968</v>
      </c>
      <c r="X37" s="22">
        <v>949998</v>
      </c>
      <c r="Y37" s="22">
        <v>-821030</v>
      </c>
      <c r="Z37" s="23">
        <v>-86.424392472405202</v>
      </c>
      <c r="AA37" s="20">
        <v>3800000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-9878225</v>
      </c>
      <c r="D39" s="20"/>
      <c r="E39" s="21">
        <v>3011780</v>
      </c>
      <c r="F39" s="22">
        <v>3011780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752946</v>
      </c>
      <c r="Y39" s="22">
        <v>-752946</v>
      </c>
      <c r="Z39" s="23">
        <v>-100</v>
      </c>
      <c r="AA39" s="20">
        <v>3011780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482461</v>
      </c>
      <c r="D41" s="20"/>
      <c r="E41" s="21">
        <v>2800000</v>
      </c>
      <c r="F41" s="22">
        <v>2800000</v>
      </c>
      <c r="G41" s="22"/>
      <c r="H41" s="22">
        <v>1735</v>
      </c>
      <c r="I41" s="22">
        <v>27000</v>
      </c>
      <c r="J41" s="22">
        <v>28735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28735</v>
      </c>
      <c r="X41" s="22">
        <v>700002</v>
      </c>
      <c r="Y41" s="22">
        <v>-671267</v>
      </c>
      <c r="Z41" s="23">
        <v>-95.895011728537909</v>
      </c>
      <c r="AA41" s="20">
        <v>2800000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-1598650</v>
      </c>
      <c r="D43" s="20"/>
      <c r="E43" s="21">
        <v>500000</v>
      </c>
      <c r="F43" s="22">
        <v>500000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125001</v>
      </c>
      <c r="Y43" s="22">
        <v>-125001</v>
      </c>
      <c r="Z43" s="23">
        <v>-100</v>
      </c>
      <c r="AA43" s="20">
        <v>500000</v>
      </c>
    </row>
    <row r="44" spans="1:27" x14ac:dyDescent="0.25">
      <c r="A44" s="19" t="s">
        <v>69</v>
      </c>
      <c r="B44" s="15" t="s">
        <v>32</v>
      </c>
      <c r="C44" s="20">
        <v>2585494</v>
      </c>
      <c r="D44" s="20"/>
      <c r="E44" s="21">
        <v>7300000</v>
      </c>
      <c r="F44" s="22">
        <v>7300000</v>
      </c>
      <c r="G44" s="22">
        <v>220132</v>
      </c>
      <c r="H44" s="22">
        <v>227973</v>
      </c>
      <c r="I44" s="22">
        <v>500540</v>
      </c>
      <c r="J44" s="22">
        <v>948645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948645</v>
      </c>
      <c r="X44" s="22">
        <v>1825002</v>
      </c>
      <c r="Y44" s="22">
        <v>-876357</v>
      </c>
      <c r="Z44" s="23">
        <v>-48.019509019716146</v>
      </c>
      <c r="AA44" s="20">
        <v>7300000</v>
      </c>
    </row>
    <row r="45" spans="1:27" x14ac:dyDescent="0.25">
      <c r="A45" s="19" t="s">
        <v>70</v>
      </c>
      <c r="B45" s="15" t="s">
        <v>32</v>
      </c>
      <c r="C45" s="20">
        <v>1089031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119025839</v>
      </c>
      <c r="D47" s="29">
        <f t="shared" ref="D47:Y47" si="1">SUM(D34:D46)</f>
        <v>0</v>
      </c>
      <c r="E47" s="30">
        <f t="shared" si="1"/>
        <v>183265753</v>
      </c>
      <c r="F47" s="31">
        <f t="shared" si="1"/>
        <v>183265753</v>
      </c>
      <c r="G47" s="31">
        <f t="shared" si="1"/>
        <v>17342235</v>
      </c>
      <c r="H47" s="31">
        <f t="shared" si="1"/>
        <v>15948300</v>
      </c>
      <c r="I47" s="31">
        <f t="shared" si="1"/>
        <v>11616696</v>
      </c>
      <c r="J47" s="31">
        <f t="shared" si="1"/>
        <v>44907231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44907231</v>
      </c>
      <c r="X47" s="31">
        <f t="shared" si="1"/>
        <v>45816447</v>
      </c>
      <c r="Y47" s="31">
        <f t="shared" si="1"/>
        <v>-909216</v>
      </c>
      <c r="Z47" s="32">
        <f>+IF(X47&lt;&gt;0,+(Y47/X47)*100,0)</f>
        <v>-1.9844751383711619</v>
      </c>
      <c r="AA47" s="29">
        <f>SUM(AA34:AA46)</f>
        <v>183265753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-481093</v>
      </c>
      <c r="D48" s="39">
        <f t="shared" si="2"/>
        <v>0</v>
      </c>
      <c r="E48" s="40">
        <f t="shared" si="2"/>
        <v>-49137684</v>
      </c>
      <c r="F48" s="41">
        <f t="shared" si="2"/>
        <v>-49137684</v>
      </c>
      <c r="G48" s="41">
        <f t="shared" si="2"/>
        <v>-6727410</v>
      </c>
      <c r="H48" s="41">
        <f t="shared" si="2"/>
        <v>-5726478</v>
      </c>
      <c r="I48" s="41">
        <f t="shared" si="2"/>
        <v>1321561</v>
      </c>
      <c r="J48" s="41">
        <f t="shared" si="2"/>
        <v>-11132327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-11132327</v>
      </c>
      <c r="X48" s="41">
        <f t="shared" si="2"/>
        <v>-12284421</v>
      </c>
      <c r="Y48" s="41">
        <f t="shared" si="2"/>
        <v>1152094</v>
      </c>
      <c r="Z48" s="42">
        <f>+IF(X48&lt;&gt;0,+(Y48/X48)*100,0)</f>
        <v>-9.3784965526661779</v>
      </c>
      <c r="AA48" s="39">
        <f>+AA32-AA47</f>
        <v>-49137684</v>
      </c>
    </row>
    <row r="49" spans="1:27" x14ac:dyDescent="0.25">
      <c r="A49" s="43" t="s">
        <v>74</v>
      </c>
      <c r="B49" s="15" t="s">
        <v>32</v>
      </c>
      <c r="C49" s="20">
        <v>846537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365444</v>
      </c>
      <c r="D51" s="48">
        <f t="shared" si="3"/>
        <v>0</v>
      </c>
      <c r="E51" s="49">
        <f t="shared" si="3"/>
        <v>-49137684</v>
      </c>
      <c r="F51" s="50">
        <f t="shared" si="3"/>
        <v>-49137684</v>
      </c>
      <c r="G51" s="50">
        <f t="shared" si="3"/>
        <v>-6727410</v>
      </c>
      <c r="H51" s="50">
        <f t="shared" si="3"/>
        <v>-5726478</v>
      </c>
      <c r="I51" s="50">
        <f t="shared" si="3"/>
        <v>1321561</v>
      </c>
      <c r="J51" s="50">
        <f t="shared" si="3"/>
        <v>-11132327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-11132327</v>
      </c>
      <c r="X51" s="50">
        <f t="shared" si="3"/>
        <v>-12284421</v>
      </c>
      <c r="Y51" s="50">
        <f t="shared" si="3"/>
        <v>1152094</v>
      </c>
      <c r="Z51" s="51">
        <f>+IF(X51&lt;&gt;0,+(Y51/X51)*100,0)</f>
        <v>-9.3784965526661779</v>
      </c>
      <c r="AA51" s="48">
        <f>SUM(AA48:AA50)</f>
        <v>-49137684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365444</v>
      </c>
      <c r="D53" s="54">
        <f>+D51-D52</f>
        <v>0</v>
      </c>
      <c r="E53" s="55">
        <f t="shared" si="4"/>
        <v>-49137684</v>
      </c>
      <c r="F53" s="56">
        <f t="shared" si="4"/>
        <v>-49137684</v>
      </c>
      <c r="G53" s="56">
        <f t="shared" si="4"/>
        <v>-6727410</v>
      </c>
      <c r="H53" s="56">
        <f t="shared" si="4"/>
        <v>-5726478</v>
      </c>
      <c r="I53" s="56">
        <f t="shared" si="4"/>
        <v>1321561</v>
      </c>
      <c r="J53" s="56">
        <f t="shared" si="4"/>
        <v>-11132327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-11132327</v>
      </c>
      <c r="X53" s="56">
        <f t="shared" si="4"/>
        <v>-12284421</v>
      </c>
      <c r="Y53" s="56">
        <f t="shared" si="4"/>
        <v>1152094</v>
      </c>
      <c r="Z53" s="57">
        <f>+IF(X53&lt;&gt;0,+(Y53/X53)*100,0)</f>
        <v>-9.3784965526661779</v>
      </c>
      <c r="AA53" s="54">
        <f>+AA51-AA52</f>
        <v>-49137684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365444</v>
      </c>
      <c r="D56" s="48">
        <f>SUM(D53:D55)</f>
        <v>0</v>
      </c>
      <c r="E56" s="49">
        <f t="shared" si="5"/>
        <v>-49137684</v>
      </c>
      <c r="F56" s="50">
        <f t="shared" si="5"/>
        <v>-49137684</v>
      </c>
      <c r="G56" s="50">
        <f t="shared" si="5"/>
        <v>-6727410</v>
      </c>
      <c r="H56" s="50">
        <f t="shared" si="5"/>
        <v>-5726478</v>
      </c>
      <c r="I56" s="50">
        <f t="shared" si="5"/>
        <v>1321561</v>
      </c>
      <c r="J56" s="50">
        <f t="shared" si="5"/>
        <v>-11132327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-11132327</v>
      </c>
      <c r="X56" s="50">
        <f t="shared" si="5"/>
        <v>-12284421</v>
      </c>
      <c r="Y56" s="50">
        <f t="shared" si="5"/>
        <v>1152094</v>
      </c>
      <c r="Z56" s="51">
        <f>+IF(X56&lt;&gt;0,+(Y56/X56)*100,0)</f>
        <v>-9.3784965526661779</v>
      </c>
      <c r="AA56" s="48">
        <f>SUM(AA53:AA55)</f>
        <v>-49137684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365444</v>
      </c>
      <c r="D59" s="65">
        <f>SUM(D56:D58)</f>
        <v>0</v>
      </c>
      <c r="E59" s="66">
        <f t="shared" si="6"/>
        <v>-49137684</v>
      </c>
      <c r="F59" s="67">
        <f t="shared" si="6"/>
        <v>-49137684</v>
      </c>
      <c r="G59" s="67">
        <f t="shared" si="6"/>
        <v>-6727410</v>
      </c>
      <c r="H59" s="67">
        <f t="shared" si="6"/>
        <v>-5726478</v>
      </c>
      <c r="I59" s="67">
        <f t="shared" si="6"/>
        <v>1321561</v>
      </c>
      <c r="J59" s="67">
        <f t="shared" si="6"/>
        <v>-11132327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-11132327</v>
      </c>
      <c r="X59" s="67">
        <f t="shared" si="6"/>
        <v>-12284421</v>
      </c>
      <c r="Y59" s="67">
        <f t="shared" si="6"/>
        <v>1152094</v>
      </c>
      <c r="Z59" s="68">
        <f>+IF(X59&lt;&gt;0,+(Y59/X59)*100,0)</f>
        <v>-9.3784965526661779</v>
      </c>
      <c r="AA59" s="65">
        <f>SUM(AA56:AA58)</f>
        <v>-49137684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334671577</v>
      </c>
      <c r="D6" s="20"/>
      <c r="E6" s="21">
        <v>400363218</v>
      </c>
      <c r="F6" s="22">
        <v>400363218</v>
      </c>
      <c r="G6" s="22">
        <v>21146419</v>
      </c>
      <c r="H6" s="22">
        <v>25709529</v>
      </c>
      <c r="I6" s="22">
        <v>23939013</v>
      </c>
      <c r="J6" s="22">
        <v>70794961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70794961</v>
      </c>
      <c r="X6" s="22">
        <v>100090785</v>
      </c>
      <c r="Y6" s="22">
        <v>-29295824</v>
      </c>
      <c r="Z6" s="23">
        <v>-29.269251909653821</v>
      </c>
      <c r="AA6" s="20">
        <v>400363218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7814</v>
      </c>
      <c r="F19" s="22">
        <v>7814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1950</v>
      </c>
      <c r="Y19" s="22">
        <v>-1950</v>
      </c>
      <c r="Z19" s="23">
        <v>-100</v>
      </c>
      <c r="AA19" s="20">
        <v>7814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334671577</v>
      </c>
      <c r="D32" s="29">
        <f t="shared" ref="D32:Y32" si="0">SUM(D6:D31)</f>
        <v>0</v>
      </c>
      <c r="E32" s="30">
        <f t="shared" si="0"/>
        <v>400371032</v>
      </c>
      <c r="F32" s="31">
        <f t="shared" si="0"/>
        <v>400371032</v>
      </c>
      <c r="G32" s="31">
        <f t="shared" si="0"/>
        <v>21146419</v>
      </c>
      <c r="H32" s="31">
        <f t="shared" si="0"/>
        <v>25709529</v>
      </c>
      <c r="I32" s="31">
        <f t="shared" si="0"/>
        <v>23939013</v>
      </c>
      <c r="J32" s="31">
        <f t="shared" si="0"/>
        <v>70794961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70794961</v>
      </c>
      <c r="X32" s="31">
        <f t="shared" si="0"/>
        <v>100092735</v>
      </c>
      <c r="Y32" s="31">
        <f t="shared" si="0"/>
        <v>-29297774</v>
      </c>
      <c r="Z32" s="32">
        <f>+IF(X32&lt;&gt;0,+(Y32/X32)*100,0)</f>
        <v>-29.270629881379502</v>
      </c>
      <c r="AA32" s="29">
        <f>SUM(AA6:AA31)</f>
        <v>400371032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34562892</v>
      </c>
      <c r="D34" s="20"/>
      <c r="E34" s="21">
        <v>40252753</v>
      </c>
      <c r="F34" s="22">
        <v>40252753</v>
      </c>
      <c r="G34" s="22">
        <v>3208053</v>
      </c>
      <c r="H34" s="22">
        <v>2609773</v>
      </c>
      <c r="I34" s="22">
        <v>2713424</v>
      </c>
      <c r="J34" s="22">
        <v>8531250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8531250</v>
      </c>
      <c r="X34" s="22">
        <v>10063242</v>
      </c>
      <c r="Y34" s="22">
        <v>-1531992</v>
      </c>
      <c r="Z34" s="23">
        <v>-15.223642639221039</v>
      </c>
      <c r="AA34" s="20">
        <v>40252753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288246272</v>
      </c>
      <c r="D36" s="20"/>
      <c r="E36" s="21">
        <v>321948567</v>
      </c>
      <c r="F36" s="22">
        <v>321948567</v>
      </c>
      <c r="G36" s="22"/>
      <c r="H36" s="22">
        <v>32880072</v>
      </c>
      <c r="I36" s="22">
        <v>27918094</v>
      </c>
      <c r="J36" s="22">
        <v>60798166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60798166</v>
      </c>
      <c r="X36" s="22">
        <v>80487153</v>
      </c>
      <c r="Y36" s="22">
        <v>-19688987</v>
      </c>
      <c r="Z36" s="23">
        <v>-24.462272879747655</v>
      </c>
      <c r="AA36" s="20">
        <v>321948567</v>
      </c>
    </row>
    <row r="37" spans="1:27" x14ac:dyDescent="0.25">
      <c r="A37" s="19" t="s">
        <v>63</v>
      </c>
      <c r="B37" s="15" t="s">
        <v>32</v>
      </c>
      <c r="C37" s="20">
        <v>87957</v>
      </c>
      <c r="D37" s="20"/>
      <c r="E37" s="21">
        <v>621172</v>
      </c>
      <c r="F37" s="22">
        <v>621172</v>
      </c>
      <c r="G37" s="22"/>
      <c r="H37" s="22"/>
      <c r="I37" s="22">
        <v>690</v>
      </c>
      <c r="J37" s="22">
        <v>690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690</v>
      </c>
      <c r="X37" s="22">
        <v>155301</v>
      </c>
      <c r="Y37" s="22">
        <v>-154611</v>
      </c>
      <c r="Z37" s="23">
        <v>-99.555701508683143</v>
      </c>
      <c r="AA37" s="20">
        <v>621172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9745749</v>
      </c>
      <c r="D39" s="20"/>
      <c r="E39" s="21">
        <v>7004082</v>
      </c>
      <c r="F39" s="22">
        <v>7004082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1751052</v>
      </c>
      <c r="Y39" s="22">
        <v>-1751052</v>
      </c>
      <c r="Z39" s="23">
        <v>-100</v>
      </c>
      <c r="AA39" s="20">
        <v>7004082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13607704</v>
      </c>
      <c r="D41" s="20"/>
      <c r="E41" s="21">
        <v>20922898</v>
      </c>
      <c r="F41" s="22">
        <v>20922898</v>
      </c>
      <c r="G41" s="22">
        <v>566106</v>
      </c>
      <c r="H41" s="22">
        <v>2252384</v>
      </c>
      <c r="I41" s="22">
        <v>403472</v>
      </c>
      <c r="J41" s="22">
        <v>3221962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3221962</v>
      </c>
      <c r="X41" s="22">
        <v>5230770</v>
      </c>
      <c r="Y41" s="22">
        <v>-2008808</v>
      </c>
      <c r="Z41" s="23">
        <v>-38.40367670534166</v>
      </c>
      <c r="AA41" s="20">
        <v>20922898</v>
      </c>
    </row>
    <row r="42" spans="1:27" x14ac:dyDescent="0.25">
      <c r="A42" s="19" t="s">
        <v>67</v>
      </c>
      <c r="B42" s="15" t="s">
        <v>32</v>
      </c>
      <c r="C42" s="20">
        <v>5674056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2950557</v>
      </c>
      <c r="D44" s="20"/>
      <c r="E44" s="21">
        <v>6762721</v>
      </c>
      <c r="F44" s="22">
        <v>6762721</v>
      </c>
      <c r="G44" s="22">
        <v>35873</v>
      </c>
      <c r="H44" s="22">
        <v>815364</v>
      </c>
      <c r="I44" s="22">
        <v>516247</v>
      </c>
      <c r="J44" s="22">
        <v>1367484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1367484</v>
      </c>
      <c r="X44" s="22">
        <v>1690722</v>
      </c>
      <c r="Y44" s="22">
        <v>-323238</v>
      </c>
      <c r="Z44" s="23">
        <v>-19.118341158392688</v>
      </c>
      <c r="AA44" s="20">
        <v>6762721</v>
      </c>
    </row>
    <row r="45" spans="1:27" x14ac:dyDescent="0.25">
      <c r="A45" s="19" t="s">
        <v>70</v>
      </c>
      <c r="B45" s="15" t="s">
        <v>32</v>
      </c>
      <c r="C45" s="20">
        <v>1915313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356790500</v>
      </c>
      <c r="D47" s="29">
        <f t="shared" ref="D47:Y47" si="1">SUM(D34:D46)</f>
        <v>0</v>
      </c>
      <c r="E47" s="30">
        <f t="shared" si="1"/>
        <v>397512193</v>
      </c>
      <c r="F47" s="31">
        <f t="shared" si="1"/>
        <v>397512193</v>
      </c>
      <c r="G47" s="31">
        <f t="shared" si="1"/>
        <v>3810032</v>
      </c>
      <c r="H47" s="31">
        <f t="shared" si="1"/>
        <v>38557593</v>
      </c>
      <c r="I47" s="31">
        <f t="shared" si="1"/>
        <v>31551927</v>
      </c>
      <c r="J47" s="31">
        <f t="shared" si="1"/>
        <v>73919552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73919552</v>
      </c>
      <c r="X47" s="31">
        <f t="shared" si="1"/>
        <v>99378240</v>
      </c>
      <c r="Y47" s="31">
        <f t="shared" si="1"/>
        <v>-25458688</v>
      </c>
      <c r="Z47" s="32">
        <f>+IF(X47&lt;&gt;0,+(Y47/X47)*100,0)</f>
        <v>-25.617970292088089</v>
      </c>
      <c r="AA47" s="29">
        <f>SUM(AA34:AA46)</f>
        <v>397512193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-22118923</v>
      </c>
      <c r="D48" s="39">
        <f t="shared" si="2"/>
        <v>0</v>
      </c>
      <c r="E48" s="40">
        <f t="shared" si="2"/>
        <v>2858839</v>
      </c>
      <c r="F48" s="41">
        <f t="shared" si="2"/>
        <v>2858839</v>
      </c>
      <c r="G48" s="41">
        <f t="shared" si="2"/>
        <v>17336387</v>
      </c>
      <c r="H48" s="41">
        <f t="shared" si="2"/>
        <v>-12848064</v>
      </c>
      <c r="I48" s="41">
        <f t="shared" si="2"/>
        <v>-7612914</v>
      </c>
      <c r="J48" s="41">
        <f t="shared" si="2"/>
        <v>-3124591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-3124591</v>
      </c>
      <c r="X48" s="41">
        <f t="shared" si="2"/>
        <v>714495</v>
      </c>
      <c r="Y48" s="41">
        <f t="shared" si="2"/>
        <v>-3839086</v>
      </c>
      <c r="Z48" s="42">
        <f>+IF(X48&lt;&gt;0,+(Y48/X48)*100,0)</f>
        <v>-537.31460682020167</v>
      </c>
      <c r="AA48" s="39">
        <f>+AA32-AA47</f>
        <v>2858839</v>
      </c>
    </row>
    <row r="49" spans="1:27" x14ac:dyDescent="0.25">
      <c r="A49" s="43" t="s">
        <v>74</v>
      </c>
      <c r="B49" s="15" t="s">
        <v>32</v>
      </c>
      <c r="C49" s="20">
        <v>4999186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-17119737</v>
      </c>
      <c r="D51" s="48">
        <f t="shared" si="3"/>
        <v>0</v>
      </c>
      <c r="E51" s="49">
        <f t="shared" si="3"/>
        <v>2858839</v>
      </c>
      <c r="F51" s="50">
        <f t="shared" si="3"/>
        <v>2858839</v>
      </c>
      <c r="G51" s="50">
        <f t="shared" si="3"/>
        <v>17336387</v>
      </c>
      <c r="H51" s="50">
        <f t="shared" si="3"/>
        <v>-12848064</v>
      </c>
      <c r="I51" s="50">
        <f t="shared" si="3"/>
        <v>-7612914</v>
      </c>
      <c r="J51" s="50">
        <f t="shared" si="3"/>
        <v>-3124591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-3124591</v>
      </c>
      <c r="X51" s="50">
        <f t="shared" si="3"/>
        <v>714495</v>
      </c>
      <c r="Y51" s="50">
        <f t="shared" si="3"/>
        <v>-3839086</v>
      </c>
      <c r="Z51" s="51">
        <f>+IF(X51&lt;&gt;0,+(Y51/X51)*100,0)</f>
        <v>-537.31460682020167</v>
      </c>
      <c r="AA51" s="48">
        <f>SUM(AA48:AA50)</f>
        <v>2858839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-17119737</v>
      </c>
      <c r="D53" s="54">
        <f>+D51-D52</f>
        <v>0</v>
      </c>
      <c r="E53" s="55">
        <f t="shared" si="4"/>
        <v>2858839</v>
      </c>
      <c r="F53" s="56">
        <f t="shared" si="4"/>
        <v>2858839</v>
      </c>
      <c r="G53" s="56">
        <f t="shared" si="4"/>
        <v>17336387</v>
      </c>
      <c r="H53" s="56">
        <f t="shared" si="4"/>
        <v>-12848064</v>
      </c>
      <c r="I53" s="56">
        <f t="shared" si="4"/>
        <v>-7612914</v>
      </c>
      <c r="J53" s="56">
        <f t="shared" si="4"/>
        <v>-3124591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-3124591</v>
      </c>
      <c r="X53" s="56">
        <f t="shared" si="4"/>
        <v>714495</v>
      </c>
      <c r="Y53" s="56">
        <f t="shared" si="4"/>
        <v>-3839086</v>
      </c>
      <c r="Z53" s="57">
        <f>+IF(X53&lt;&gt;0,+(Y53/X53)*100,0)</f>
        <v>-537.31460682020167</v>
      </c>
      <c r="AA53" s="54">
        <f>+AA51-AA52</f>
        <v>2858839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-17119737</v>
      </c>
      <c r="D56" s="48">
        <f>SUM(D53:D55)</f>
        <v>0</v>
      </c>
      <c r="E56" s="49">
        <f t="shared" si="5"/>
        <v>2858839</v>
      </c>
      <c r="F56" s="50">
        <f t="shared" si="5"/>
        <v>2858839</v>
      </c>
      <c r="G56" s="50">
        <f t="shared" si="5"/>
        <v>17336387</v>
      </c>
      <c r="H56" s="50">
        <f t="shared" si="5"/>
        <v>-12848064</v>
      </c>
      <c r="I56" s="50">
        <f t="shared" si="5"/>
        <v>-7612914</v>
      </c>
      <c r="J56" s="50">
        <f t="shared" si="5"/>
        <v>-3124591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-3124591</v>
      </c>
      <c r="X56" s="50">
        <f t="shared" si="5"/>
        <v>714495</v>
      </c>
      <c r="Y56" s="50">
        <f t="shared" si="5"/>
        <v>-3839086</v>
      </c>
      <c r="Z56" s="51">
        <f>+IF(X56&lt;&gt;0,+(Y56/X56)*100,0)</f>
        <v>-537.31460682020167</v>
      </c>
      <c r="AA56" s="48">
        <f>SUM(AA53:AA55)</f>
        <v>2858839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-17119737</v>
      </c>
      <c r="D59" s="65">
        <f>SUM(D56:D58)</f>
        <v>0</v>
      </c>
      <c r="E59" s="66">
        <f t="shared" si="6"/>
        <v>2858839</v>
      </c>
      <c r="F59" s="67">
        <f t="shared" si="6"/>
        <v>2858839</v>
      </c>
      <c r="G59" s="67">
        <f t="shared" si="6"/>
        <v>17336387</v>
      </c>
      <c r="H59" s="67">
        <f t="shared" si="6"/>
        <v>-12848064</v>
      </c>
      <c r="I59" s="67">
        <f t="shared" si="6"/>
        <v>-7612914</v>
      </c>
      <c r="J59" s="67">
        <f t="shared" si="6"/>
        <v>-3124591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-3124591</v>
      </c>
      <c r="X59" s="67">
        <f t="shared" si="6"/>
        <v>714495</v>
      </c>
      <c r="Y59" s="67">
        <f t="shared" si="6"/>
        <v>-3839086</v>
      </c>
      <c r="Z59" s="68">
        <f>+IF(X59&lt;&gt;0,+(Y59/X59)*100,0)</f>
        <v>-537.31460682020167</v>
      </c>
      <c r="AA59" s="65">
        <f>SUM(AA56:AA58)</f>
        <v>2858839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200606810</v>
      </c>
      <c r="D6" s="20"/>
      <c r="E6" s="21">
        <v>273517565</v>
      </c>
      <c r="F6" s="22">
        <v>273517565</v>
      </c>
      <c r="G6" s="22">
        <v>20885736</v>
      </c>
      <c r="H6" s="22">
        <v>22518882</v>
      </c>
      <c r="I6" s="22">
        <v>19165690</v>
      </c>
      <c r="J6" s="22">
        <v>62570308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62570308</v>
      </c>
      <c r="X6" s="22">
        <v>68379393</v>
      </c>
      <c r="Y6" s="22">
        <v>-5809085</v>
      </c>
      <c r="Z6" s="23">
        <v>-8.4953737451281555</v>
      </c>
      <c r="AA6" s="20">
        <v>273517565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8519158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97203</v>
      </c>
      <c r="D19" s="20"/>
      <c r="E19" s="21">
        <v>241473</v>
      </c>
      <c r="F19" s="22">
        <v>241473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60369</v>
      </c>
      <c r="Y19" s="22">
        <v>-60369</v>
      </c>
      <c r="Z19" s="23">
        <v>-100</v>
      </c>
      <c r="AA19" s="20">
        <v>241473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>
        <v>131000</v>
      </c>
      <c r="I23" s="22"/>
      <c r="J23" s="22">
        <v>131000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131000</v>
      </c>
      <c r="X23" s="22"/>
      <c r="Y23" s="22">
        <v>131000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209223171</v>
      </c>
      <c r="D32" s="29">
        <f t="shared" ref="D32:Y32" si="0">SUM(D6:D31)</f>
        <v>0</v>
      </c>
      <c r="E32" s="30">
        <f t="shared" si="0"/>
        <v>273759038</v>
      </c>
      <c r="F32" s="31">
        <f t="shared" si="0"/>
        <v>273759038</v>
      </c>
      <c r="G32" s="31">
        <f t="shared" si="0"/>
        <v>20885736</v>
      </c>
      <c r="H32" s="31">
        <f t="shared" si="0"/>
        <v>22649882</v>
      </c>
      <c r="I32" s="31">
        <f t="shared" si="0"/>
        <v>19165690</v>
      </c>
      <c r="J32" s="31">
        <f t="shared" si="0"/>
        <v>62701308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62701308</v>
      </c>
      <c r="X32" s="31">
        <f t="shared" si="0"/>
        <v>68439762</v>
      </c>
      <c r="Y32" s="31">
        <f t="shared" si="0"/>
        <v>-5738454</v>
      </c>
      <c r="Z32" s="32">
        <f>+IF(X32&lt;&gt;0,+(Y32/X32)*100,0)</f>
        <v>-8.3846784855856153</v>
      </c>
      <c r="AA32" s="29">
        <f>SUM(AA6:AA31)</f>
        <v>273759038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17263783</v>
      </c>
      <c r="D34" s="20"/>
      <c r="E34" s="21">
        <v>25399457</v>
      </c>
      <c r="F34" s="22">
        <v>25399457</v>
      </c>
      <c r="G34" s="22"/>
      <c r="H34" s="22"/>
      <c r="I34" s="22">
        <v>4647155</v>
      </c>
      <c r="J34" s="22">
        <v>4647155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4647155</v>
      </c>
      <c r="X34" s="22">
        <v>6349866</v>
      </c>
      <c r="Y34" s="22">
        <v>-1702711</v>
      </c>
      <c r="Z34" s="23">
        <v>-26.814912314685063</v>
      </c>
      <c r="AA34" s="20">
        <v>25399457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191645972</v>
      </c>
      <c r="D36" s="20"/>
      <c r="E36" s="21">
        <v>241606156</v>
      </c>
      <c r="F36" s="22">
        <v>241606156</v>
      </c>
      <c r="G36" s="22"/>
      <c r="H36" s="22">
        <v>32732962</v>
      </c>
      <c r="I36" s="22">
        <v>38201407</v>
      </c>
      <c r="J36" s="22">
        <v>70934369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70934369</v>
      </c>
      <c r="X36" s="22">
        <v>60401538</v>
      </c>
      <c r="Y36" s="22">
        <v>10532831</v>
      </c>
      <c r="Z36" s="23">
        <v>17.438017886233297</v>
      </c>
      <c r="AA36" s="20">
        <v>241606156</v>
      </c>
    </row>
    <row r="37" spans="1:27" x14ac:dyDescent="0.25">
      <c r="A37" s="19" t="s">
        <v>63</v>
      </c>
      <c r="B37" s="15" t="s">
        <v>32</v>
      </c>
      <c r="C37" s="20">
        <v>841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-1583829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7572762</v>
      </c>
      <c r="D39" s="20"/>
      <c r="E39" s="21">
        <v>3826537</v>
      </c>
      <c r="F39" s="22">
        <v>3826537</v>
      </c>
      <c r="G39" s="22"/>
      <c r="H39" s="22"/>
      <c r="I39" s="22">
        <v>1860460</v>
      </c>
      <c r="J39" s="22">
        <v>1860460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1860460</v>
      </c>
      <c r="X39" s="22">
        <v>956634</v>
      </c>
      <c r="Y39" s="22">
        <v>903826</v>
      </c>
      <c r="Z39" s="23">
        <v>94.479811505758732</v>
      </c>
      <c r="AA39" s="20">
        <v>3826537</v>
      </c>
    </row>
    <row r="40" spans="1:27" x14ac:dyDescent="0.25">
      <c r="A40" s="19" t="s">
        <v>40</v>
      </c>
      <c r="B40" s="15" t="s">
        <v>32</v>
      </c>
      <c r="C40" s="20">
        <v>74868099</v>
      </c>
      <c r="D40" s="20"/>
      <c r="E40" s="21">
        <v>21000000</v>
      </c>
      <c r="F40" s="22">
        <v>21000000</v>
      </c>
      <c r="G40" s="22"/>
      <c r="H40" s="22">
        <v>14003344</v>
      </c>
      <c r="I40" s="22">
        <v>13306590</v>
      </c>
      <c r="J40" s="22">
        <v>27309934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27309934</v>
      </c>
      <c r="X40" s="22">
        <v>5250000</v>
      </c>
      <c r="Y40" s="22">
        <v>22059934</v>
      </c>
      <c r="Z40" s="23">
        <v>420.18921904761902</v>
      </c>
      <c r="AA40" s="20">
        <v>21000000</v>
      </c>
    </row>
    <row r="41" spans="1:27" x14ac:dyDescent="0.25">
      <c r="A41" s="19" t="s">
        <v>66</v>
      </c>
      <c r="B41" s="15" t="s">
        <v>32</v>
      </c>
      <c r="C41" s="20">
        <v>2269357</v>
      </c>
      <c r="D41" s="20"/>
      <c r="E41" s="21">
        <v>11560712</v>
      </c>
      <c r="F41" s="22">
        <v>11560712</v>
      </c>
      <c r="G41" s="22"/>
      <c r="H41" s="22"/>
      <c r="I41" s="22">
        <v>172900</v>
      </c>
      <c r="J41" s="22">
        <v>172900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172900</v>
      </c>
      <c r="X41" s="22">
        <v>2890179</v>
      </c>
      <c r="Y41" s="22">
        <v>-2717279</v>
      </c>
      <c r="Z41" s="23">
        <v>-94.017671569823179</v>
      </c>
      <c r="AA41" s="20">
        <v>11560712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200000</v>
      </c>
      <c r="F42" s="22">
        <v>200000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50001</v>
      </c>
      <c r="Y42" s="22">
        <v>-50001</v>
      </c>
      <c r="Z42" s="23">
        <v>-100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33903298</v>
      </c>
      <c r="D44" s="20"/>
      <c r="E44" s="21">
        <v>6600535</v>
      </c>
      <c r="F44" s="22">
        <v>6600535</v>
      </c>
      <c r="G44" s="22">
        <v>732034</v>
      </c>
      <c r="H44" s="22">
        <v>472900</v>
      </c>
      <c r="I44" s="22">
        <v>4517832</v>
      </c>
      <c r="J44" s="22">
        <v>5722766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5722766</v>
      </c>
      <c r="X44" s="22">
        <v>1650135</v>
      </c>
      <c r="Y44" s="22">
        <v>4072631</v>
      </c>
      <c r="Z44" s="23">
        <v>246.80592799983029</v>
      </c>
      <c r="AA44" s="20">
        <v>6600535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325940283</v>
      </c>
      <c r="D47" s="29">
        <f t="shared" ref="D47:Y47" si="1">SUM(D34:D46)</f>
        <v>0</v>
      </c>
      <c r="E47" s="30">
        <f t="shared" si="1"/>
        <v>310193397</v>
      </c>
      <c r="F47" s="31">
        <f t="shared" si="1"/>
        <v>310193397</v>
      </c>
      <c r="G47" s="31">
        <f t="shared" si="1"/>
        <v>732034</v>
      </c>
      <c r="H47" s="31">
        <f t="shared" si="1"/>
        <v>47209206</v>
      </c>
      <c r="I47" s="31">
        <f t="shared" si="1"/>
        <v>62706344</v>
      </c>
      <c r="J47" s="31">
        <f t="shared" si="1"/>
        <v>110647584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110647584</v>
      </c>
      <c r="X47" s="31">
        <f t="shared" si="1"/>
        <v>77548353</v>
      </c>
      <c r="Y47" s="31">
        <f t="shared" si="1"/>
        <v>33099231</v>
      </c>
      <c r="Z47" s="32">
        <f>+IF(X47&lt;&gt;0,+(Y47/X47)*100,0)</f>
        <v>42.682055413865463</v>
      </c>
      <c r="AA47" s="29">
        <f>SUM(AA34:AA46)</f>
        <v>310193397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-116717112</v>
      </c>
      <c r="D48" s="39">
        <f t="shared" si="2"/>
        <v>0</v>
      </c>
      <c r="E48" s="40">
        <f t="shared" si="2"/>
        <v>-36434359</v>
      </c>
      <c r="F48" s="41">
        <f t="shared" si="2"/>
        <v>-36434359</v>
      </c>
      <c r="G48" s="41">
        <f t="shared" si="2"/>
        <v>20153702</v>
      </c>
      <c r="H48" s="41">
        <f t="shared" si="2"/>
        <v>-24559324</v>
      </c>
      <c r="I48" s="41">
        <f t="shared" si="2"/>
        <v>-43540654</v>
      </c>
      <c r="J48" s="41">
        <f t="shared" si="2"/>
        <v>-47946276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-47946276</v>
      </c>
      <c r="X48" s="41">
        <f t="shared" si="2"/>
        <v>-9108591</v>
      </c>
      <c r="Y48" s="41">
        <f t="shared" si="2"/>
        <v>-38837685</v>
      </c>
      <c r="Z48" s="42">
        <f>+IF(X48&lt;&gt;0,+(Y48/X48)*100,0)</f>
        <v>426.38521149978078</v>
      </c>
      <c r="AA48" s="39">
        <f>+AA32-AA47</f>
        <v>-36434359</v>
      </c>
    </row>
    <row r="49" spans="1:27" x14ac:dyDescent="0.25">
      <c r="A49" s="43" t="s">
        <v>74</v>
      </c>
      <c r="B49" s="15" t="s">
        <v>32</v>
      </c>
      <c r="C49" s="20">
        <v>42681868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999999</v>
      </c>
      <c r="Y49" s="22">
        <v>-999999</v>
      </c>
      <c r="Z49" s="23">
        <v>-100</v>
      </c>
      <c r="AA49" s="20">
        <v>4000000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-74035244</v>
      </c>
      <c r="D51" s="48">
        <f t="shared" si="3"/>
        <v>0</v>
      </c>
      <c r="E51" s="49">
        <f t="shared" si="3"/>
        <v>-32434359</v>
      </c>
      <c r="F51" s="50">
        <f t="shared" si="3"/>
        <v>-32434359</v>
      </c>
      <c r="G51" s="50">
        <f t="shared" si="3"/>
        <v>20153702</v>
      </c>
      <c r="H51" s="50">
        <f t="shared" si="3"/>
        <v>-24559324</v>
      </c>
      <c r="I51" s="50">
        <f t="shared" si="3"/>
        <v>-43540654</v>
      </c>
      <c r="J51" s="50">
        <f t="shared" si="3"/>
        <v>-47946276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-47946276</v>
      </c>
      <c r="X51" s="50">
        <f t="shared" si="3"/>
        <v>-8108592</v>
      </c>
      <c r="Y51" s="50">
        <f t="shared" si="3"/>
        <v>-39837684</v>
      </c>
      <c r="Z51" s="51">
        <f>+IF(X51&lt;&gt;0,+(Y51/X51)*100,0)</f>
        <v>491.30211508977146</v>
      </c>
      <c r="AA51" s="48">
        <f>SUM(AA48:AA50)</f>
        <v>-32434359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-74035244</v>
      </c>
      <c r="D53" s="54">
        <f>+D51-D52</f>
        <v>0</v>
      </c>
      <c r="E53" s="55">
        <f t="shared" si="4"/>
        <v>-32434359</v>
      </c>
      <c r="F53" s="56">
        <f t="shared" si="4"/>
        <v>-32434359</v>
      </c>
      <c r="G53" s="56">
        <f t="shared" si="4"/>
        <v>20153702</v>
      </c>
      <c r="H53" s="56">
        <f t="shared" si="4"/>
        <v>-24559324</v>
      </c>
      <c r="I53" s="56">
        <f t="shared" si="4"/>
        <v>-43540654</v>
      </c>
      <c r="J53" s="56">
        <f t="shared" si="4"/>
        <v>-47946276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-47946276</v>
      </c>
      <c r="X53" s="56">
        <f t="shared" si="4"/>
        <v>-8108592</v>
      </c>
      <c r="Y53" s="56">
        <f t="shared" si="4"/>
        <v>-39837684</v>
      </c>
      <c r="Z53" s="57">
        <f>+IF(X53&lt;&gt;0,+(Y53/X53)*100,0)</f>
        <v>491.30211508977146</v>
      </c>
      <c r="AA53" s="54">
        <f>+AA51-AA52</f>
        <v>-32434359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-74035244</v>
      </c>
      <c r="D56" s="48">
        <f>SUM(D53:D55)</f>
        <v>0</v>
      </c>
      <c r="E56" s="49">
        <f t="shared" si="5"/>
        <v>-32434359</v>
      </c>
      <c r="F56" s="50">
        <f t="shared" si="5"/>
        <v>-32434359</v>
      </c>
      <c r="G56" s="50">
        <f t="shared" si="5"/>
        <v>20153702</v>
      </c>
      <c r="H56" s="50">
        <f t="shared" si="5"/>
        <v>-24559324</v>
      </c>
      <c r="I56" s="50">
        <f t="shared" si="5"/>
        <v>-43540654</v>
      </c>
      <c r="J56" s="50">
        <f t="shared" si="5"/>
        <v>-47946276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-47946276</v>
      </c>
      <c r="X56" s="50">
        <f t="shared" si="5"/>
        <v>-8108592</v>
      </c>
      <c r="Y56" s="50">
        <f t="shared" si="5"/>
        <v>-39837684</v>
      </c>
      <c r="Z56" s="51">
        <f>+IF(X56&lt;&gt;0,+(Y56/X56)*100,0)</f>
        <v>491.30211508977146</v>
      </c>
      <c r="AA56" s="48">
        <f>SUM(AA53:AA55)</f>
        <v>-32434359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-74035244</v>
      </c>
      <c r="D59" s="65">
        <f>SUM(D56:D58)</f>
        <v>0</v>
      </c>
      <c r="E59" s="66">
        <f t="shared" si="6"/>
        <v>-32434359</v>
      </c>
      <c r="F59" s="67">
        <f t="shared" si="6"/>
        <v>-32434359</v>
      </c>
      <c r="G59" s="67">
        <f t="shared" si="6"/>
        <v>20153702</v>
      </c>
      <c r="H59" s="67">
        <f t="shared" si="6"/>
        <v>-24559324</v>
      </c>
      <c r="I59" s="67">
        <f t="shared" si="6"/>
        <v>-43540654</v>
      </c>
      <c r="J59" s="67">
        <f t="shared" si="6"/>
        <v>-47946276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-47946276</v>
      </c>
      <c r="X59" s="67">
        <f t="shared" si="6"/>
        <v>-8108592</v>
      </c>
      <c r="Y59" s="67">
        <f t="shared" si="6"/>
        <v>-39837684</v>
      </c>
      <c r="Z59" s="68">
        <f>+IF(X59&lt;&gt;0,+(Y59/X59)*100,0)</f>
        <v>491.30211508977146</v>
      </c>
      <c r="AA59" s="65">
        <f>SUM(AA56:AA58)</f>
        <v>-32434359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65099165</v>
      </c>
      <c r="D6" s="20"/>
      <c r="E6" s="21">
        <v>86047590</v>
      </c>
      <c r="F6" s="22">
        <v>86047590</v>
      </c>
      <c r="G6" s="22"/>
      <c r="H6" s="22">
        <v>6155231</v>
      </c>
      <c r="I6" s="22">
        <v>4875742</v>
      </c>
      <c r="J6" s="22">
        <v>11030973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11030973</v>
      </c>
      <c r="X6" s="22">
        <v>21368484</v>
      </c>
      <c r="Y6" s="22">
        <v>-10337511</v>
      </c>
      <c r="Z6" s="23">
        <v>-48.377372021337592</v>
      </c>
      <c r="AA6" s="20">
        <v>86047590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10309528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227</v>
      </c>
      <c r="D23" s="20"/>
      <c r="E23" s="21">
        <v>6620</v>
      </c>
      <c r="F23" s="22">
        <v>6620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1644</v>
      </c>
      <c r="Y23" s="22">
        <v>-1644</v>
      </c>
      <c r="Z23" s="23">
        <v>-100</v>
      </c>
      <c r="AA23" s="20">
        <v>6620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25</v>
      </c>
      <c r="D25" s="20"/>
      <c r="E25" s="21">
        <v>5600000</v>
      </c>
      <c r="F25" s="22">
        <v>5600000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1390667</v>
      </c>
      <c r="Y25" s="22">
        <v>-1390667</v>
      </c>
      <c r="Z25" s="23">
        <v>-100</v>
      </c>
      <c r="AA25" s="20">
        <v>5600000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75408945</v>
      </c>
      <c r="D32" s="29">
        <f t="shared" ref="D32:Y32" si="0">SUM(D6:D31)</f>
        <v>0</v>
      </c>
      <c r="E32" s="30">
        <f t="shared" si="0"/>
        <v>91654210</v>
      </c>
      <c r="F32" s="31">
        <f t="shared" si="0"/>
        <v>91654210</v>
      </c>
      <c r="G32" s="31">
        <f t="shared" si="0"/>
        <v>0</v>
      </c>
      <c r="H32" s="31">
        <f t="shared" si="0"/>
        <v>6155231</v>
      </c>
      <c r="I32" s="31">
        <f t="shared" si="0"/>
        <v>4875742</v>
      </c>
      <c r="J32" s="31">
        <f t="shared" si="0"/>
        <v>11030973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11030973</v>
      </c>
      <c r="X32" s="31">
        <f t="shared" si="0"/>
        <v>22760795</v>
      </c>
      <c r="Y32" s="31">
        <f t="shared" si="0"/>
        <v>-11729822</v>
      </c>
      <c r="Z32" s="32">
        <f>+IF(X32&lt;&gt;0,+(Y32/X32)*100,0)</f>
        <v>-51.535203405680683</v>
      </c>
      <c r="AA32" s="29">
        <f>SUM(AA6:AA31)</f>
        <v>91654210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4837049</v>
      </c>
      <c r="D34" s="20"/>
      <c r="E34" s="21">
        <v>5424652</v>
      </c>
      <c r="F34" s="22">
        <v>5424652</v>
      </c>
      <c r="G34" s="22"/>
      <c r="H34" s="22">
        <v>655990</v>
      </c>
      <c r="I34" s="22">
        <v>399335</v>
      </c>
      <c r="J34" s="22">
        <v>1055325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1055325</v>
      </c>
      <c r="X34" s="22">
        <v>1347122</v>
      </c>
      <c r="Y34" s="22">
        <v>-291797</v>
      </c>
      <c r="Z34" s="23">
        <v>-21.6607701455399</v>
      </c>
      <c r="AA34" s="20">
        <v>5424652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46859516</v>
      </c>
      <c r="D36" s="20"/>
      <c r="E36" s="21">
        <v>50000000</v>
      </c>
      <c r="F36" s="22">
        <v>50000000</v>
      </c>
      <c r="G36" s="22"/>
      <c r="H36" s="22">
        <v>663589</v>
      </c>
      <c r="I36" s="22">
        <v>6340615</v>
      </c>
      <c r="J36" s="22">
        <v>7004204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7004204</v>
      </c>
      <c r="X36" s="22">
        <v>12413166</v>
      </c>
      <c r="Y36" s="22">
        <v>-5408962</v>
      </c>
      <c r="Z36" s="23">
        <v>-43.574395122082471</v>
      </c>
      <c r="AA36" s="20">
        <v>50000000</v>
      </c>
    </row>
    <row r="37" spans="1:27" x14ac:dyDescent="0.25">
      <c r="A37" s="19" t="s">
        <v>63</v>
      </c>
      <c r="B37" s="15" t="s">
        <v>32</v>
      </c>
      <c r="C37" s="20">
        <v>29168</v>
      </c>
      <c r="D37" s="20"/>
      <c r="E37" s="21">
        <v>60836</v>
      </c>
      <c r="F37" s="22">
        <v>60836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15108</v>
      </c>
      <c r="Y37" s="22">
        <v>-15108</v>
      </c>
      <c r="Z37" s="23">
        <v>-100</v>
      </c>
      <c r="AA37" s="20">
        <v>60836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4047475</v>
      </c>
      <c r="D41" s="20"/>
      <c r="E41" s="21">
        <v>5123790</v>
      </c>
      <c r="F41" s="22">
        <v>5123790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1272407</v>
      </c>
      <c r="Y41" s="22">
        <v>-1272407</v>
      </c>
      <c r="Z41" s="23">
        <v>-100</v>
      </c>
      <c r="AA41" s="20">
        <v>5123790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4917948</v>
      </c>
      <c r="D44" s="20"/>
      <c r="E44" s="21">
        <v>7315344</v>
      </c>
      <c r="F44" s="22">
        <v>7315344</v>
      </c>
      <c r="G44" s="22"/>
      <c r="H44" s="22">
        <v>477617</v>
      </c>
      <c r="I44" s="22">
        <v>462131</v>
      </c>
      <c r="J44" s="22">
        <v>939748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939748</v>
      </c>
      <c r="X44" s="22">
        <v>1816643</v>
      </c>
      <c r="Y44" s="22">
        <v>-876895</v>
      </c>
      <c r="Z44" s="23">
        <v>-48.270078380837624</v>
      </c>
      <c r="AA44" s="20">
        <v>7315344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60691156</v>
      </c>
      <c r="D47" s="29">
        <f t="shared" ref="D47:Y47" si="1">SUM(D34:D46)</f>
        <v>0</v>
      </c>
      <c r="E47" s="30">
        <f t="shared" si="1"/>
        <v>67924622</v>
      </c>
      <c r="F47" s="31">
        <f t="shared" si="1"/>
        <v>67924622</v>
      </c>
      <c r="G47" s="31">
        <f t="shared" si="1"/>
        <v>0</v>
      </c>
      <c r="H47" s="31">
        <f t="shared" si="1"/>
        <v>1797196</v>
      </c>
      <c r="I47" s="31">
        <f t="shared" si="1"/>
        <v>7202081</v>
      </c>
      <c r="J47" s="31">
        <f t="shared" si="1"/>
        <v>8999277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8999277</v>
      </c>
      <c r="X47" s="31">
        <f t="shared" si="1"/>
        <v>16864446</v>
      </c>
      <c r="Y47" s="31">
        <f t="shared" si="1"/>
        <v>-7865169</v>
      </c>
      <c r="Z47" s="32">
        <f>+IF(X47&lt;&gt;0,+(Y47/X47)*100,0)</f>
        <v>-46.637577065976558</v>
      </c>
      <c r="AA47" s="29">
        <f>SUM(AA34:AA46)</f>
        <v>67924622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14717789</v>
      </c>
      <c r="D48" s="39">
        <f t="shared" si="2"/>
        <v>0</v>
      </c>
      <c r="E48" s="40">
        <f t="shared" si="2"/>
        <v>23729588</v>
      </c>
      <c r="F48" s="41">
        <f t="shared" si="2"/>
        <v>23729588</v>
      </c>
      <c r="G48" s="41">
        <f t="shared" si="2"/>
        <v>0</v>
      </c>
      <c r="H48" s="41">
        <f t="shared" si="2"/>
        <v>4358035</v>
      </c>
      <c r="I48" s="41">
        <f t="shared" si="2"/>
        <v>-2326339</v>
      </c>
      <c r="J48" s="41">
        <f t="shared" si="2"/>
        <v>2031696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2031696</v>
      </c>
      <c r="X48" s="41">
        <f t="shared" si="2"/>
        <v>5896349</v>
      </c>
      <c r="Y48" s="41">
        <f t="shared" si="2"/>
        <v>-3864653</v>
      </c>
      <c r="Z48" s="42">
        <f>+IF(X48&lt;&gt;0,+(Y48/X48)*100,0)</f>
        <v>-65.543152211648263</v>
      </c>
      <c r="AA48" s="39">
        <f>+AA32-AA47</f>
        <v>23729588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14717789</v>
      </c>
      <c r="D51" s="48">
        <f t="shared" si="3"/>
        <v>0</v>
      </c>
      <c r="E51" s="49">
        <f t="shared" si="3"/>
        <v>23729588</v>
      </c>
      <c r="F51" s="50">
        <f t="shared" si="3"/>
        <v>23729588</v>
      </c>
      <c r="G51" s="50">
        <f t="shared" si="3"/>
        <v>0</v>
      </c>
      <c r="H51" s="50">
        <f t="shared" si="3"/>
        <v>4358035</v>
      </c>
      <c r="I51" s="50">
        <f t="shared" si="3"/>
        <v>-2326339</v>
      </c>
      <c r="J51" s="50">
        <f t="shared" si="3"/>
        <v>2031696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2031696</v>
      </c>
      <c r="X51" s="50">
        <f t="shared" si="3"/>
        <v>5896349</v>
      </c>
      <c r="Y51" s="50">
        <f t="shared" si="3"/>
        <v>-3864653</v>
      </c>
      <c r="Z51" s="51">
        <f>+IF(X51&lt;&gt;0,+(Y51/X51)*100,0)</f>
        <v>-65.543152211648263</v>
      </c>
      <c r="AA51" s="48">
        <f>SUM(AA48:AA50)</f>
        <v>23729588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14717789</v>
      </c>
      <c r="D53" s="54">
        <f>+D51-D52</f>
        <v>0</v>
      </c>
      <c r="E53" s="55">
        <f t="shared" si="4"/>
        <v>23729588</v>
      </c>
      <c r="F53" s="56">
        <f t="shared" si="4"/>
        <v>23729588</v>
      </c>
      <c r="G53" s="56">
        <f t="shared" si="4"/>
        <v>0</v>
      </c>
      <c r="H53" s="56">
        <f t="shared" si="4"/>
        <v>4358035</v>
      </c>
      <c r="I53" s="56">
        <f t="shared" si="4"/>
        <v>-2326339</v>
      </c>
      <c r="J53" s="56">
        <f t="shared" si="4"/>
        <v>2031696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2031696</v>
      </c>
      <c r="X53" s="56">
        <f t="shared" si="4"/>
        <v>5896349</v>
      </c>
      <c r="Y53" s="56">
        <f t="shared" si="4"/>
        <v>-3864653</v>
      </c>
      <c r="Z53" s="57">
        <f>+IF(X53&lt;&gt;0,+(Y53/X53)*100,0)</f>
        <v>-65.543152211648263</v>
      </c>
      <c r="AA53" s="54">
        <f>+AA51-AA52</f>
        <v>23729588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14717789</v>
      </c>
      <c r="D56" s="48">
        <f>SUM(D53:D55)</f>
        <v>0</v>
      </c>
      <c r="E56" s="49">
        <f t="shared" si="5"/>
        <v>23729588</v>
      </c>
      <c r="F56" s="50">
        <f t="shared" si="5"/>
        <v>23729588</v>
      </c>
      <c r="G56" s="50">
        <f t="shared" si="5"/>
        <v>0</v>
      </c>
      <c r="H56" s="50">
        <f t="shared" si="5"/>
        <v>4358035</v>
      </c>
      <c r="I56" s="50">
        <f t="shared" si="5"/>
        <v>-2326339</v>
      </c>
      <c r="J56" s="50">
        <f t="shared" si="5"/>
        <v>2031696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2031696</v>
      </c>
      <c r="X56" s="50">
        <f t="shared" si="5"/>
        <v>5896349</v>
      </c>
      <c r="Y56" s="50">
        <f t="shared" si="5"/>
        <v>-3864653</v>
      </c>
      <c r="Z56" s="51">
        <f>+IF(X56&lt;&gt;0,+(Y56/X56)*100,0)</f>
        <v>-65.543152211648263</v>
      </c>
      <c r="AA56" s="48">
        <f>SUM(AA53:AA55)</f>
        <v>23729588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14717789</v>
      </c>
      <c r="D59" s="65">
        <f>SUM(D56:D58)</f>
        <v>0</v>
      </c>
      <c r="E59" s="66">
        <f t="shared" si="6"/>
        <v>23729588</v>
      </c>
      <c r="F59" s="67">
        <f t="shared" si="6"/>
        <v>23729588</v>
      </c>
      <c r="G59" s="67">
        <f t="shared" si="6"/>
        <v>0</v>
      </c>
      <c r="H59" s="67">
        <f t="shared" si="6"/>
        <v>4358035</v>
      </c>
      <c r="I59" s="67">
        <f t="shared" si="6"/>
        <v>-2326339</v>
      </c>
      <c r="J59" s="67">
        <f t="shared" si="6"/>
        <v>2031696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2031696</v>
      </c>
      <c r="X59" s="67">
        <f t="shared" si="6"/>
        <v>5896349</v>
      </c>
      <c r="Y59" s="67">
        <f t="shared" si="6"/>
        <v>-3864653</v>
      </c>
      <c r="Z59" s="68">
        <f>+IF(X59&lt;&gt;0,+(Y59/X59)*100,0)</f>
        <v>-65.543152211648263</v>
      </c>
      <c r="AA59" s="65">
        <f>SUM(AA56:AA58)</f>
        <v>23729588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90413501</v>
      </c>
      <c r="D6" s="20"/>
      <c r="E6" s="21">
        <v>115902945</v>
      </c>
      <c r="F6" s="22">
        <v>115902945</v>
      </c>
      <c r="G6" s="22">
        <v>8610792</v>
      </c>
      <c r="H6" s="22">
        <v>9621572</v>
      </c>
      <c r="I6" s="22">
        <v>6223353</v>
      </c>
      <c r="J6" s="22">
        <v>24455717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24455717</v>
      </c>
      <c r="X6" s="22">
        <v>34747702</v>
      </c>
      <c r="Y6" s="22">
        <v>-10291985</v>
      </c>
      <c r="Z6" s="23">
        <v>-29.619181723153954</v>
      </c>
      <c r="AA6" s="20">
        <v>115902945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2645325</v>
      </c>
      <c r="D13" s="20"/>
      <c r="E13" s="21">
        <v>2085504</v>
      </c>
      <c r="F13" s="22">
        <v>2085504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374510</v>
      </c>
      <c r="Y13" s="22">
        <v>-374510</v>
      </c>
      <c r="Z13" s="23">
        <v>-100</v>
      </c>
      <c r="AA13" s="20">
        <v>2085504</v>
      </c>
    </row>
    <row r="14" spans="1:27" x14ac:dyDescent="0.25">
      <c r="A14" s="19" t="s">
        <v>42</v>
      </c>
      <c r="B14" s="15" t="s">
        <v>32</v>
      </c>
      <c r="C14" s="20">
        <v>744228</v>
      </c>
      <c r="D14" s="20"/>
      <c r="E14" s="21">
        <v>851263</v>
      </c>
      <c r="F14" s="22">
        <v>851263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>
        <v>851263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14961</v>
      </c>
      <c r="D23" s="20"/>
      <c r="E23" s="21">
        <v>22932</v>
      </c>
      <c r="F23" s="22">
        <v>22932</v>
      </c>
      <c r="G23" s="22">
        <v>5740</v>
      </c>
      <c r="H23" s="22"/>
      <c r="I23" s="22"/>
      <c r="J23" s="22">
        <v>5740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5740</v>
      </c>
      <c r="X23" s="22">
        <v>5733</v>
      </c>
      <c r="Y23" s="22">
        <v>7</v>
      </c>
      <c r="Z23" s="23">
        <v>0.1221001221001221</v>
      </c>
      <c r="AA23" s="20">
        <v>22932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18957409</v>
      </c>
      <c r="D25" s="20"/>
      <c r="E25" s="21">
        <v>17975464</v>
      </c>
      <c r="F25" s="22">
        <v>17975464</v>
      </c>
      <c r="G25" s="22">
        <v>8388556</v>
      </c>
      <c r="H25" s="22"/>
      <c r="I25" s="22"/>
      <c r="J25" s="22">
        <v>8388556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8388556</v>
      </c>
      <c r="X25" s="22">
        <v>8388556</v>
      </c>
      <c r="Y25" s="22"/>
      <c r="Z25" s="23"/>
      <c r="AA25" s="20">
        <v>17975464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112775424</v>
      </c>
      <c r="D32" s="29">
        <f t="shared" ref="D32:Y32" si="0">SUM(D6:D31)</f>
        <v>0</v>
      </c>
      <c r="E32" s="30">
        <f t="shared" si="0"/>
        <v>136838108</v>
      </c>
      <c r="F32" s="31">
        <f t="shared" si="0"/>
        <v>136838108</v>
      </c>
      <c r="G32" s="31">
        <f t="shared" si="0"/>
        <v>17005088</v>
      </c>
      <c r="H32" s="31">
        <f t="shared" si="0"/>
        <v>9621572</v>
      </c>
      <c r="I32" s="31">
        <f t="shared" si="0"/>
        <v>6223353</v>
      </c>
      <c r="J32" s="31">
        <f t="shared" si="0"/>
        <v>32850013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32850013</v>
      </c>
      <c r="X32" s="31">
        <f t="shared" si="0"/>
        <v>43516501</v>
      </c>
      <c r="Y32" s="31">
        <f t="shared" si="0"/>
        <v>-10666488</v>
      </c>
      <c r="Z32" s="32">
        <f>+IF(X32&lt;&gt;0,+(Y32/X32)*100,0)</f>
        <v>-24.511364091520136</v>
      </c>
      <c r="AA32" s="29">
        <f>SUM(AA6:AA31)</f>
        <v>136838108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4258264</v>
      </c>
      <c r="D34" s="20"/>
      <c r="E34" s="21">
        <v>4458660</v>
      </c>
      <c r="F34" s="22">
        <v>4458660</v>
      </c>
      <c r="G34" s="22">
        <v>419791</v>
      </c>
      <c r="H34" s="22">
        <v>407450</v>
      </c>
      <c r="I34" s="22">
        <v>415998</v>
      </c>
      <c r="J34" s="22">
        <v>1243239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1243239</v>
      </c>
      <c r="X34" s="22">
        <v>1114665</v>
      </c>
      <c r="Y34" s="22">
        <v>128574</v>
      </c>
      <c r="Z34" s="23">
        <v>11.534766050786558</v>
      </c>
      <c r="AA34" s="20">
        <v>4458660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93184759</v>
      </c>
      <c r="D36" s="20"/>
      <c r="E36" s="21">
        <v>113016641</v>
      </c>
      <c r="F36" s="22">
        <v>113016641</v>
      </c>
      <c r="G36" s="22">
        <v>83009</v>
      </c>
      <c r="H36" s="22">
        <v>12020004</v>
      </c>
      <c r="I36" s="22">
        <v>12020635</v>
      </c>
      <c r="J36" s="22">
        <v>24123648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24123648</v>
      </c>
      <c r="X36" s="22">
        <v>33882389</v>
      </c>
      <c r="Y36" s="22">
        <v>-9758741</v>
      </c>
      <c r="Z36" s="23">
        <v>-28.801809105019128</v>
      </c>
      <c r="AA36" s="20">
        <v>113016641</v>
      </c>
    </row>
    <row r="37" spans="1:27" x14ac:dyDescent="0.25">
      <c r="A37" s="19" t="s">
        <v>63</v>
      </c>
      <c r="B37" s="15" t="s">
        <v>32</v>
      </c>
      <c r="C37" s="20">
        <v>4612781</v>
      </c>
      <c r="D37" s="20"/>
      <c r="E37" s="21">
        <v>6114271</v>
      </c>
      <c r="F37" s="22">
        <v>6114271</v>
      </c>
      <c r="G37" s="22">
        <v>68808</v>
      </c>
      <c r="H37" s="22">
        <v>335192</v>
      </c>
      <c r="I37" s="22">
        <v>315254</v>
      </c>
      <c r="J37" s="22">
        <v>719254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719254</v>
      </c>
      <c r="X37" s="22">
        <v>2332580</v>
      </c>
      <c r="Y37" s="22">
        <v>-1613326</v>
      </c>
      <c r="Z37" s="23">
        <v>-69.164873230500135</v>
      </c>
      <c r="AA37" s="20">
        <v>6114271</v>
      </c>
    </row>
    <row r="38" spans="1:27" x14ac:dyDescent="0.25">
      <c r="A38" s="19" t="s">
        <v>64</v>
      </c>
      <c r="B38" s="15" t="s">
        <v>32</v>
      </c>
      <c r="C38" s="20">
        <v>269539</v>
      </c>
      <c r="D38" s="20"/>
      <c r="E38" s="21">
        <v>1528296</v>
      </c>
      <c r="F38" s="22">
        <v>1528296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458183</v>
      </c>
      <c r="Y38" s="22">
        <v>-458183</v>
      </c>
      <c r="Z38" s="23">
        <v>-100</v>
      </c>
      <c r="AA38" s="20">
        <v>1528296</v>
      </c>
    </row>
    <row r="39" spans="1:27" x14ac:dyDescent="0.25">
      <c r="A39" s="19" t="s">
        <v>65</v>
      </c>
      <c r="B39" s="15" t="s">
        <v>32</v>
      </c>
      <c r="C39" s="20">
        <v>5317961</v>
      </c>
      <c r="D39" s="20"/>
      <c r="E39" s="21">
        <v>7082520</v>
      </c>
      <c r="F39" s="22">
        <v>7082520</v>
      </c>
      <c r="G39" s="22">
        <v>472077</v>
      </c>
      <c r="H39" s="22">
        <v>509971</v>
      </c>
      <c r="I39" s="22">
        <v>475887</v>
      </c>
      <c r="J39" s="22">
        <v>1457935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1457935</v>
      </c>
      <c r="X39" s="22">
        <v>1770630</v>
      </c>
      <c r="Y39" s="22">
        <v>-312695</v>
      </c>
      <c r="Z39" s="23">
        <v>-17.660098383061396</v>
      </c>
      <c r="AA39" s="20">
        <v>7082520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1654574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3825067</v>
      </c>
      <c r="D42" s="20"/>
      <c r="E42" s="21">
        <v>792960</v>
      </c>
      <c r="F42" s="22">
        <v>792960</v>
      </c>
      <c r="G42" s="22"/>
      <c r="H42" s="22">
        <v>256669</v>
      </c>
      <c r="I42" s="22">
        <v>287687</v>
      </c>
      <c r="J42" s="22">
        <v>544356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544356</v>
      </c>
      <c r="X42" s="22">
        <v>198240</v>
      </c>
      <c r="Y42" s="22">
        <v>346116</v>
      </c>
      <c r="Z42" s="23">
        <v>174.59443099273608</v>
      </c>
      <c r="AA42" s="20">
        <v>792960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37526</v>
      </c>
      <c r="D44" s="20"/>
      <c r="E44" s="21">
        <v>45915</v>
      </c>
      <c r="F44" s="22">
        <v>45915</v>
      </c>
      <c r="G44" s="22">
        <v>3377</v>
      </c>
      <c r="H44" s="22">
        <v>3263</v>
      </c>
      <c r="I44" s="22">
        <v>3348</v>
      </c>
      <c r="J44" s="22">
        <v>9988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9988</v>
      </c>
      <c r="X44" s="22">
        <v>13154</v>
      </c>
      <c r="Y44" s="22">
        <v>-3166</v>
      </c>
      <c r="Z44" s="23">
        <v>-24.06872434240535</v>
      </c>
      <c r="AA44" s="20">
        <v>45915</v>
      </c>
    </row>
    <row r="45" spans="1:27" x14ac:dyDescent="0.25">
      <c r="A45" s="19" t="s">
        <v>70</v>
      </c>
      <c r="B45" s="15" t="s">
        <v>32</v>
      </c>
      <c r="C45" s="20">
        <v>164941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113325412</v>
      </c>
      <c r="D47" s="29">
        <f t="shared" ref="D47:Y47" si="1">SUM(D34:D46)</f>
        <v>0</v>
      </c>
      <c r="E47" s="30">
        <f t="shared" si="1"/>
        <v>133039263</v>
      </c>
      <c r="F47" s="31">
        <f t="shared" si="1"/>
        <v>133039263</v>
      </c>
      <c r="G47" s="31">
        <f t="shared" si="1"/>
        <v>1047062</v>
      </c>
      <c r="H47" s="31">
        <f t="shared" si="1"/>
        <v>13532549</v>
      </c>
      <c r="I47" s="31">
        <f t="shared" si="1"/>
        <v>13518809</v>
      </c>
      <c r="J47" s="31">
        <f t="shared" si="1"/>
        <v>28098420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28098420</v>
      </c>
      <c r="X47" s="31">
        <f t="shared" si="1"/>
        <v>39769841</v>
      </c>
      <c r="Y47" s="31">
        <f t="shared" si="1"/>
        <v>-11671421</v>
      </c>
      <c r="Z47" s="32">
        <f>+IF(X47&lt;&gt;0,+(Y47/X47)*100,0)</f>
        <v>-29.347416802596722</v>
      </c>
      <c r="AA47" s="29">
        <f>SUM(AA34:AA46)</f>
        <v>133039263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-549988</v>
      </c>
      <c r="D48" s="39">
        <f t="shared" si="2"/>
        <v>0</v>
      </c>
      <c r="E48" s="40">
        <f t="shared" si="2"/>
        <v>3798845</v>
      </c>
      <c r="F48" s="41">
        <f t="shared" si="2"/>
        <v>3798845</v>
      </c>
      <c r="G48" s="41">
        <f t="shared" si="2"/>
        <v>15958026</v>
      </c>
      <c r="H48" s="41">
        <f t="shared" si="2"/>
        <v>-3910977</v>
      </c>
      <c r="I48" s="41">
        <f t="shared" si="2"/>
        <v>-7295456</v>
      </c>
      <c r="J48" s="41">
        <f t="shared" si="2"/>
        <v>4751593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4751593</v>
      </c>
      <c r="X48" s="41">
        <f t="shared" si="2"/>
        <v>3746660</v>
      </c>
      <c r="Y48" s="41">
        <f t="shared" si="2"/>
        <v>1004933</v>
      </c>
      <c r="Z48" s="42">
        <f>+IF(X48&lt;&gt;0,+(Y48/X48)*100,0)</f>
        <v>26.822102886304066</v>
      </c>
      <c r="AA48" s="39">
        <f>+AA32-AA47</f>
        <v>3798845</v>
      </c>
    </row>
    <row r="49" spans="1:27" x14ac:dyDescent="0.25">
      <c r="A49" s="43" t="s">
        <v>74</v>
      </c>
      <c r="B49" s="15" t="s">
        <v>32</v>
      </c>
      <c r="C49" s="20">
        <v>17000000</v>
      </c>
      <c r="D49" s="20"/>
      <c r="E49" s="21">
        <v>14400000</v>
      </c>
      <c r="F49" s="22">
        <v>14400000</v>
      </c>
      <c r="G49" s="22"/>
      <c r="H49" s="22">
        <v>536207</v>
      </c>
      <c r="I49" s="22">
        <v>423388</v>
      </c>
      <c r="J49" s="22">
        <v>959595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959595</v>
      </c>
      <c r="X49" s="22">
        <v>4235295</v>
      </c>
      <c r="Y49" s="22">
        <v>-3275700</v>
      </c>
      <c r="Z49" s="23">
        <v>-77.342900553562387</v>
      </c>
      <c r="AA49" s="20">
        <v>14400000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16450012</v>
      </c>
      <c r="D51" s="48">
        <f t="shared" si="3"/>
        <v>0</v>
      </c>
      <c r="E51" s="49">
        <f t="shared" si="3"/>
        <v>18198845</v>
      </c>
      <c r="F51" s="50">
        <f t="shared" si="3"/>
        <v>18198845</v>
      </c>
      <c r="G51" s="50">
        <f t="shared" si="3"/>
        <v>15958026</v>
      </c>
      <c r="H51" s="50">
        <f t="shared" si="3"/>
        <v>-3374770</v>
      </c>
      <c r="I51" s="50">
        <f t="shared" si="3"/>
        <v>-6872068</v>
      </c>
      <c r="J51" s="50">
        <f t="shared" si="3"/>
        <v>5711188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5711188</v>
      </c>
      <c r="X51" s="50">
        <f t="shared" si="3"/>
        <v>7981955</v>
      </c>
      <c r="Y51" s="50">
        <f t="shared" si="3"/>
        <v>-2270767</v>
      </c>
      <c r="Z51" s="51">
        <f>+IF(X51&lt;&gt;0,+(Y51/X51)*100,0)</f>
        <v>-28.448757228022458</v>
      </c>
      <c r="AA51" s="48">
        <f>SUM(AA48:AA50)</f>
        <v>18198845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16450012</v>
      </c>
      <c r="D53" s="54">
        <f>+D51-D52</f>
        <v>0</v>
      </c>
      <c r="E53" s="55">
        <f t="shared" si="4"/>
        <v>18198845</v>
      </c>
      <c r="F53" s="56">
        <f t="shared" si="4"/>
        <v>18198845</v>
      </c>
      <c r="G53" s="56">
        <f t="shared" si="4"/>
        <v>15958026</v>
      </c>
      <c r="H53" s="56">
        <f t="shared" si="4"/>
        <v>-3374770</v>
      </c>
      <c r="I53" s="56">
        <f t="shared" si="4"/>
        <v>-6872068</v>
      </c>
      <c r="J53" s="56">
        <f t="shared" si="4"/>
        <v>5711188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5711188</v>
      </c>
      <c r="X53" s="56">
        <f t="shared" si="4"/>
        <v>7981955</v>
      </c>
      <c r="Y53" s="56">
        <f t="shared" si="4"/>
        <v>-2270767</v>
      </c>
      <c r="Z53" s="57">
        <f>+IF(X53&lt;&gt;0,+(Y53/X53)*100,0)</f>
        <v>-28.448757228022458</v>
      </c>
      <c r="AA53" s="54">
        <f>+AA51-AA52</f>
        <v>18198845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16450012</v>
      </c>
      <c r="D56" s="48">
        <f>SUM(D53:D55)</f>
        <v>0</v>
      </c>
      <c r="E56" s="49">
        <f t="shared" si="5"/>
        <v>18198845</v>
      </c>
      <c r="F56" s="50">
        <f t="shared" si="5"/>
        <v>18198845</v>
      </c>
      <c r="G56" s="50">
        <f t="shared" si="5"/>
        <v>15958026</v>
      </c>
      <c r="H56" s="50">
        <f t="shared" si="5"/>
        <v>-3374770</v>
      </c>
      <c r="I56" s="50">
        <f t="shared" si="5"/>
        <v>-6872068</v>
      </c>
      <c r="J56" s="50">
        <f t="shared" si="5"/>
        <v>5711188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5711188</v>
      </c>
      <c r="X56" s="50">
        <f t="shared" si="5"/>
        <v>7981955</v>
      </c>
      <c r="Y56" s="50">
        <f t="shared" si="5"/>
        <v>-2270767</v>
      </c>
      <c r="Z56" s="51">
        <f>+IF(X56&lt;&gt;0,+(Y56/X56)*100,0)</f>
        <v>-28.448757228022458</v>
      </c>
      <c r="AA56" s="48">
        <f>SUM(AA53:AA55)</f>
        <v>18198845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16450012</v>
      </c>
      <c r="D59" s="65">
        <f>SUM(D56:D58)</f>
        <v>0</v>
      </c>
      <c r="E59" s="66">
        <f t="shared" si="6"/>
        <v>18198845</v>
      </c>
      <c r="F59" s="67">
        <f t="shared" si="6"/>
        <v>18198845</v>
      </c>
      <c r="G59" s="67">
        <f t="shared" si="6"/>
        <v>15958026</v>
      </c>
      <c r="H59" s="67">
        <f t="shared" si="6"/>
        <v>-3374770</v>
      </c>
      <c r="I59" s="67">
        <f t="shared" si="6"/>
        <v>-6872068</v>
      </c>
      <c r="J59" s="67">
        <f t="shared" si="6"/>
        <v>5711188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5711188</v>
      </c>
      <c r="X59" s="67">
        <f t="shared" si="6"/>
        <v>7981955</v>
      </c>
      <c r="Y59" s="67">
        <f t="shared" si="6"/>
        <v>-2270767</v>
      </c>
      <c r="Z59" s="68">
        <f>+IF(X59&lt;&gt;0,+(Y59/X59)*100,0)</f>
        <v>-28.448757228022458</v>
      </c>
      <c r="AA59" s="65">
        <f>SUM(AA56:AA58)</f>
        <v>18198845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602479</v>
      </c>
      <c r="D34" s="20"/>
      <c r="E34" s="21">
        <v>663973</v>
      </c>
      <c r="F34" s="22">
        <v>663973</v>
      </c>
      <c r="G34" s="22">
        <v>79241</v>
      </c>
      <c r="H34" s="22">
        <v>50729</v>
      </c>
      <c r="I34" s="22">
        <v>50729</v>
      </c>
      <c r="J34" s="22">
        <v>180699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180699</v>
      </c>
      <c r="X34" s="22">
        <v>165993</v>
      </c>
      <c r="Y34" s="22">
        <v>14706</v>
      </c>
      <c r="Z34" s="23">
        <v>8.8594097341454159</v>
      </c>
      <c r="AA34" s="20">
        <v>663973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487196</v>
      </c>
      <c r="D39" s="20"/>
      <c r="E39" s="21">
        <v>600813</v>
      </c>
      <c r="F39" s="22">
        <v>600813</v>
      </c>
      <c r="G39" s="22"/>
      <c r="H39" s="22"/>
      <c r="I39" s="22">
        <v>199027</v>
      </c>
      <c r="J39" s="22">
        <v>199027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199027</v>
      </c>
      <c r="X39" s="22">
        <v>150204</v>
      </c>
      <c r="Y39" s="22">
        <v>48823</v>
      </c>
      <c r="Z39" s="23">
        <v>32.504460600250326</v>
      </c>
      <c r="AA39" s="20">
        <v>600813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8003607</v>
      </c>
      <c r="D41" s="20"/>
      <c r="E41" s="21">
        <v>1500000</v>
      </c>
      <c r="F41" s="22">
        <v>1500000</v>
      </c>
      <c r="G41" s="22">
        <v>398516</v>
      </c>
      <c r="H41" s="22"/>
      <c r="I41" s="22"/>
      <c r="J41" s="22">
        <v>398516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398516</v>
      </c>
      <c r="X41" s="22">
        <v>375000</v>
      </c>
      <c r="Y41" s="22">
        <v>23516</v>
      </c>
      <c r="Z41" s="23">
        <v>6.2709333333333337</v>
      </c>
      <c r="AA41" s="20">
        <v>1500000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2037833</v>
      </c>
      <c r="D44" s="20"/>
      <c r="E44" s="21">
        <v>1215588</v>
      </c>
      <c r="F44" s="22">
        <v>1215588</v>
      </c>
      <c r="G44" s="22">
        <v>166445</v>
      </c>
      <c r="H44" s="22">
        <v>184790</v>
      </c>
      <c r="I44" s="22">
        <v>193781</v>
      </c>
      <c r="J44" s="22">
        <v>545016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545016</v>
      </c>
      <c r="X44" s="22">
        <v>303897</v>
      </c>
      <c r="Y44" s="22">
        <v>241119</v>
      </c>
      <c r="Z44" s="23">
        <v>79.342342964886129</v>
      </c>
      <c r="AA44" s="20">
        <v>1215588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11131115</v>
      </c>
      <c r="D47" s="29">
        <f t="shared" ref="D47:Y47" si="1">SUM(D34:D46)</f>
        <v>0</v>
      </c>
      <c r="E47" s="30">
        <f t="shared" si="1"/>
        <v>3980374</v>
      </c>
      <c r="F47" s="31">
        <f t="shared" si="1"/>
        <v>3980374</v>
      </c>
      <c r="G47" s="31">
        <f t="shared" si="1"/>
        <v>644202</v>
      </c>
      <c r="H47" s="31">
        <f t="shared" si="1"/>
        <v>235519</v>
      </c>
      <c r="I47" s="31">
        <f t="shared" si="1"/>
        <v>443537</v>
      </c>
      <c r="J47" s="31">
        <f t="shared" si="1"/>
        <v>1323258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1323258</v>
      </c>
      <c r="X47" s="31">
        <f t="shared" si="1"/>
        <v>995094</v>
      </c>
      <c r="Y47" s="31">
        <f t="shared" si="1"/>
        <v>328164</v>
      </c>
      <c r="Z47" s="32">
        <f>+IF(X47&lt;&gt;0,+(Y47/X47)*100,0)</f>
        <v>32.978191005070876</v>
      </c>
      <c r="AA47" s="29">
        <f>SUM(AA34:AA46)</f>
        <v>3980374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-11131115</v>
      </c>
      <c r="D48" s="39">
        <f t="shared" si="2"/>
        <v>0</v>
      </c>
      <c r="E48" s="40">
        <f t="shared" si="2"/>
        <v>-3980374</v>
      </c>
      <c r="F48" s="41">
        <f t="shared" si="2"/>
        <v>-3980374</v>
      </c>
      <c r="G48" s="41">
        <f t="shared" si="2"/>
        <v>-644202</v>
      </c>
      <c r="H48" s="41">
        <f t="shared" si="2"/>
        <v>-235519</v>
      </c>
      <c r="I48" s="41">
        <f t="shared" si="2"/>
        <v>-443537</v>
      </c>
      <c r="J48" s="41">
        <f t="shared" si="2"/>
        <v>-1323258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-1323258</v>
      </c>
      <c r="X48" s="41">
        <f t="shared" si="2"/>
        <v>-995094</v>
      </c>
      <c r="Y48" s="41">
        <f t="shared" si="2"/>
        <v>-328164</v>
      </c>
      <c r="Z48" s="42">
        <f>+IF(X48&lt;&gt;0,+(Y48/X48)*100,0)</f>
        <v>32.978191005070876</v>
      </c>
      <c r="AA48" s="39">
        <f>+AA32-AA47</f>
        <v>-3980374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-11131115</v>
      </c>
      <c r="D51" s="48">
        <f t="shared" si="3"/>
        <v>0</v>
      </c>
      <c r="E51" s="49">
        <f t="shared" si="3"/>
        <v>-3980374</v>
      </c>
      <c r="F51" s="50">
        <f t="shared" si="3"/>
        <v>-3980374</v>
      </c>
      <c r="G51" s="50">
        <f t="shared" si="3"/>
        <v>-644202</v>
      </c>
      <c r="H51" s="50">
        <f t="shared" si="3"/>
        <v>-235519</v>
      </c>
      <c r="I51" s="50">
        <f t="shared" si="3"/>
        <v>-443537</v>
      </c>
      <c r="J51" s="50">
        <f t="shared" si="3"/>
        <v>-1323258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-1323258</v>
      </c>
      <c r="X51" s="50">
        <f t="shared" si="3"/>
        <v>-995094</v>
      </c>
      <c r="Y51" s="50">
        <f t="shared" si="3"/>
        <v>-328164</v>
      </c>
      <c r="Z51" s="51">
        <f>+IF(X51&lt;&gt;0,+(Y51/X51)*100,0)</f>
        <v>32.978191005070876</v>
      </c>
      <c r="AA51" s="48">
        <f>SUM(AA48:AA50)</f>
        <v>-3980374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-11131115</v>
      </c>
      <c r="D53" s="54">
        <f>+D51-D52</f>
        <v>0</v>
      </c>
      <c r="E53" s="55">
        <f t="shared" si="4"/>
        <v>-3980374</v>
      </c>
      <c r="F53" s="56">
        <f t="shared" si="4"/>
        <v>-3980374</v>
      </c>
      <c r="G53" s="56">
        <f t="shared" si="4"/>
        <v>-644202</v>
      </c>
      <c r="H53" s="56">
        <f t="shared" si="4"/>
        <v>-235519</v>
      </c>
      <c r="I53" s="56">
        <f t="shared" si="4"/>
        <v>-443537</v>
      </c>
      <c r="J53" s="56">
        <f t="shared" si="4"/>
        <v>-1323258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-1323258</v>
      </c>
      <c r="X53" s="56">
        <f t="shared" si="4"/>
        <v>-995094</v>
      </c>
      <c r="Y53" s="56">
        <f t="shared" si="4"/>
        <v>-328164</v>
      </c>
      <c r="Z53" s="57">
        <f>+IF(X53&lt;&gt;0,+(Y53/X53)*100,0)</f>
        <v>32.978191005070876</v>
      </c>
      <c r="AA53" s="54">
        <f>+AA51-AA52</f>
        <v>-3980374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-11131115</v>
      </c>
      <c r="D56" s="48">
        <f>SUM(D53:D55)</f>
        <v>0</v>
      </c>
      <c r="E56" s="49">
        <f t="shared" si="5"/>
        <v>-3980374</v>
      </c>
      <c r="F56" s="50">
        <f t="shared" si="5"/>
        <v>-3980374</v>
      </c>
      <c r="G56" s="50">
        <f t="shared" si="5"/>
        <v>-644202</v>
      </c>
      <c r="H56" s="50">
        <f t="shared" si="5"/>
        <v>-235519</v>
      </c>
      <c r="I56" s="50">
        <f t="shared" si="5"/>
        <v>-443537</v>
      </c>
      <c r="J56" s="50">
        <f t="shared" si="5"/>
        <v>-1323258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-1323258</v>
      </c>
      <c r="X56" s="50">
        <f t="shared" si="5"/>
        <v>-995094</v>
      </c>
      <c r="Y56" s="50">
        <f t="shared" si="5"/>
        <v>-328164</v>
      </c>
      <c r="Z56" s="51">
        <f>+IF(X56&lt;&gt;0,+(Y56/X56)*100,0)</f>
        <v>32.978191005070876</v>
      </c>
      <c r="AA56" s="48">
        <f>SUM(AA53:AA55)</f>
        <v>-3980374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-11131115</v>
      </c>
      <c r="D59" s="65">
        <f>SUM(D56:D58)</f>
        <v>0</v>
      </c>
      <c r="E59" s="66">
        <f t="shared" si="6"/>
        <v>-3980374</v>
      </c>
      <c r="F59" s="67">
        <f t="shared" si="6"/>
        <v>-3980374</v>
      </c>
      <c r="G59" s="67">
        <f t="shared" si="6"/>
        <v>-644202</v>
      </c>
      <c r="H59" s="67">
        <f t="shared" si="6"/>
        <v>-235519</v>
      </c>
      <c r="I59" s="67">
        <f t="shared" si="6"/>
        <v>-443537</v>
      </c>
      <c r="J59" s="67">
        <f t="shared" si="6"/>
        <v>-1323258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-1323258</v>
      </c>
      <c r="X59" s="67">
        <f t="shared" si="6"/>
        <v>-995094</v>
      </c>
      <c r="Y59" s="67">
        <f t="shared" si="6"/>
        <v>-328164</v>
      </c>
      <c r="Z59" s="68">
        <f>+IF(X59&lt;&gt;0,+(Y59/X59)*100,0)</f>
        <v>32.978191005070876</v>
      </c>
      <c r="AA59" s="65">
        <f>SUM(AA56:AA58)</f>
        <v>-3980374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3559882616</v>
      </c>
      <c r="D6" s="20"/>
      <c r="E6" s="21">
        <v>5012028511</v>
      </c>
      <c r="F6" s="22">
        <v>5012028511</v>
      </c>
      <c r="G6" s="22">
        <v>316635127</v>
      </c>
      <c r="H6" s="22">
        <v>360807238</v>
      </c>
      <c r="I6" s="22">
        <v>347344576</v>
      </c>
      <c r="J6" s="22">
        <v>1024786941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1024786941</v>
      </c>
      <c r="X6" s="22">
        <v>1300245552</v>
      </c>
      <c r="Y6" s="22">
        <v>-275458611</v>
      </c>
      <c r="Z6" s="23">
        <v>-21.185122346798078</v>
      </c>
      <c r="AA6" s="20">
        <v>5012028511</v>
      </c>
    </row>
    <row r="7" spans="1:27" x14ac:dyDescent="0.25">
      <c r="A7" s="19" t="s">
        <v>35</v>
      </c>
      <c r="B7" s="15" t="s">
        <v>32</v>
      </c>
      <c r="C7" s="20">
        <v>13484137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29126681</v>
      </c>
      <c r="D13" s="20"/>
      <c r="E13" s="21">
        <v>61373937</v>
      </c>
      <c r="F13" s="22">
        <v>61373937</v>
      </c>
      <c r="G13" s="22">
        <v>1477650</v>
      </c>
      <c r="H13" s="22">
        <v>1323634</v>
      </c>
      <c r="I13" s="22">
        <v>1393270</v>
      </c>
      <c r="J13" s="22">
        <v>4194554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4194554</v>
      </c>
      <c r="X13" s="22">
        <v>15196613</v>
      </c>
      <c r="Y13" s="22">
        <v>-11002059</v>
      </c>
      <c r="Z13" s="23">
        <v>-72.398099497565667</v>
      </c>
      <c r="AA13" s="20">
        <v>61373937</v>
      </c>
    </row>
    <row r="14" spans="1:27" x14ac:dyDescent="0.25">
      <c r="A14" s="19" t="s">
        <v>42</v>
      </c>
      <c r="B14" s="15" t="s">
        <v>32</v>
      </c>
      <c r="C14" s="20">
        <v>744228</v>
      </c>
      <c r="D14" s="20"/>
      <c r="E14" s="21">
        <v>851263</v>
      </c>
      <c r="F14" s="22">
        <v>851263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>
        <v>851263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97203</v>
      </c>
      <c r="D19" s="20"/>
      <c r="E19" s="21">
        <v>350472</v>
      </c>
      <c r="F19" s="22">
        <v>350472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87612</v>
      </c>
      <c r="Y19" s="22">
        <v>-87612</v>
      </c>
      <c r="Z19" s="23">
        <v>-100</v>
      </c>
      <c r="AA19" s="20">
        <v>350472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10309528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9668286</v>
      </c>
      <c r="D23" s="20"/>
      <c r="E23" s="21">
        <v>7370885</v>
      </c>
      <c r="F23" s="22">
        <v>7370885</v>
      </c>
      <c r="G23" s="22">
        <v>1054120</v>
      </c>
      <c r="H23" s="22">
        <v>1115636</v>
      </c>
      <c r="I23" s="22">
        <v>568325</v>
      </c>
      <c r="J23" s="22">
        <v>2738081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2738081</v>
      </c>
      <c r="X23" s="22">
        <v>1842708</v>
      </c>
      <c r="Y23" s="22">
        <v>895373</v>
      </c>
      <c r="Z23" s="23">
        <v>48.590064188140495</v>
      </c>
      <c r="AA23" s="20">
        <v>7370885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259299748</v>
      </c>
      <c r="D25" s="20"/>
      <c r="E25" s="21">
        <v>82639464</v>
      </c>
      <c r="F25" s="22">
        <v>82639464</v>
      </c>
      <c r="G25" s="22">
        <v>107388295</v>
      </c>
      <c r="H25" s="22">
        <v>983461</v>
      </c>
      <c r="I25" s="22">
        <v>-84301698</v>
      </c>
      <c r="J25" s="22">
        <v>24070058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24070058</v>
      </c>
      <c r="X25" s="22">
        <v>25493520</v>
      </c>
      <c r="Y25" s="22">
        <v>-1423462</v>
      </c>
      <c r="Z25" s="23">
        <v>-5.5836228186613699</v>
      </c>
      <c r="AA25" s="20">
        <v>82639464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3882612427</v>
      </c>
      <c r="D32" s="29">
        <f t="shared" ref="D32:Y32" si="0">SUM(D6:D31)</f>
        <v>0</v>
      </c>
      <c r="E32" s="30">
        <f t="shared" si="0"/>
        <v>5164614532</v>
      </c>
      <c r="F32" s="31">
        <f t="shared" si="0"/>
        <v>5164614532</v>
      </c>
      <c r="G32" s="31">
        <f t="shared" si="0"/>
        <v>426555192</v>
      </c>
      <c r="H32" s="31">
        <f t="shared" si="0"/>
        <v>364229969</v>
      </c>
      <c r="I32" s="31">
        <f t="shared" si="0"/>
        <v>265004473</v>
      </c>
      <c r="J32" s="31">
        <f t="shared" si="0"/>
        <v>1055789634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1055789634</v>
      </c>
      <c r="X32" s="31">
        <f t="shared" si="0"/>
        <v>1342866005</v>
      </c>
      <c r="Y32" s="31">
        <f t="shared" si="0"/>
        <v>-287076371</v>
      </c>
      <c r="Z32" s="32">
        <f>+IF(X32&lt;&gt;0,+(Y32/X32)*100,0)</f>
        <v>-21.377886544979592</v>
      </c>
      <c r="AA32" s="29">
        <f>SUM(AA6:AA31)</f>
        <v>5164614532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365756091</v>
      </c>
      <c r="D34" s="20"/>
      <c r="E34" s="21">
        <v>413417876</v>
      </c>
      <c r="F34" s="22">
        <v>413417876</v>
      </c>
      <c r="G34" s="22">
        <v>28882763</v>
      </c>
      <c r="H34" s="22">
        <v>24471163</v>
      </c>
      <c r="I34" s="22">
        <v>35339599</v>
      </c>
      <c r="J34" s="22">
        <v>88693525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88693525</v>
      </c>
      <c r="X34" s="22">
        <v>102981364</v>
      </c>
      <c r="Y34" s="22">
        <v>-14287839</v>
      </c>
      <c r="Z34" s="23">
        <v>-13.874198636561077</v>
      </c>
      <c r="AA34" s="20">
        <v>413417876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2916582933</v>
      </c>
      <c r="D36" s="20"/>
      <c r="E36" s="21">
        <v>3603936251</v>
      </c>
      <c r="F36" s="22">
        <v>3603936251</v>
      </c>
      <c r="G36" s="22">
        <v>218756961</v>
      </c>
      <c r="H36" s="22">
        <v>363881236</v>
      </c>
      <c r="I36" s="22">
        <v>318555771</v>
      </c>
      <c r="J36" s="22">
        <v>901193968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901193968</v>
      </c>
      <c r="X36" s="22">
        <v>932003822</v>
      </c>
      <c r="Y36" s="22">
        <v>-30809854</v>
      </c>
      <c r="Z36" s="23">
        <v>-3.3057647697071353</v>
      </c>
      <c r="AA36" s="20">
        <v>3603936251</v>
      </c>
    </row>
    <row r="37" spans="1:27" x14ac:dyDescent="0.25">
      <c r="A37" s="19" t="s">
        <v>63</v>
      </c>
      <c r="B37" s="15" t="s">
        <v>32</v>
      </c>
      <c r="C37" s="20">
        <v>85522437</v>
      </c>
      <c r="D37" s="20"/>
      <c r="E37" s="21">
        <v>88444622</v>
      </c>
      <c r="F37" s="22">
        <v>88444622</v>
      </c>
      <c r="G37" s="22">
        <v>6027823</v>
      </c>
      <c r="H37" s="22">
        <v>8813900</v>
      </c>
      <c r="I37" s="22">
        <v>6118301</v>
      </c>
      <c r="J37" s="22">
        <v>20960024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20960024</v>
      </c>
      <c r="X37" s="22">
        <v>21559616</v>
      </c>
      <c r="Y37" s="22">
        <v>-599592</v>
      </c>
      <c r="Z37" s="23">
        <v>-2.7810884943405298</v>
      </c>
      <c r="AA37" s="20">
        <v>88444622</v>
      </c>
    </row>
    <row r="38" spans="1:27" x14ac:dyDescent="0.25">
      <c r="A38" s="19" t="s">
        <v>64</v>
      </c>
      <c r="B38" s="15" t="s">
        <v>32</v>
      </c>
      <c r="C38" s="20">
        <v>74459612</v>
      </c>
      <c r="D38" s="20"/>
      <c r="E38" s="21">
        <v>191208121</v>
      </c>
      <c r="F38" s="22">
        <v>191208121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47878139</v>
      </c>
      <c r="Y38" s="22">
        <v>-47878139</v>
      </c>
      <c r="Z38" s="23">
        <v>-100</v>
      </c>
      <c r="AA38" s="20">
        <v>191208121</v>
      </c>
    </row>
    <row r="39" spans="1:27" x14ac:dyDescent="0.25">
      <c r="A39" s="19" t="s">
        <v>65</v>
      </c>
      <c r="B39" s="15" t="s">
        <v>32</v>
      </c>
      <c r="C39" s="20">
        <v>218543266</v>
      </c>
      <c r="D39" s="20"/>
      <c r="E39" s="21">
        <v>122038871</v>
      </c>
      <c r="F39" s="22">
        <v>122038871</v>
      </c>
      <c r="G39" s="22">
        <v>7577056</v>
      </c>
      <c r="H39" s="22">
        <v>28666955</v>
      </c>
      <c r="I39" s="22">
        <v>32862040</v>
      </c>
      <c r="J39" s="22">
        <v>69106051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69106051</v>
      </c>
      <c r="X39" s="22">
        <v>30509769</v>
      </c>
      <c r="Y39" s="22">
        <v>38596282</v>
      </c>
      <c r="Z39" s="23">
        <v>126.50466806221968</v>
      </c>
      <c r="AA39" s="20">
        <v>122038871</v>
      </c>
    </row>
    <row r="40" spans="1:27" x14ac:dyDescent="0.25">
      <c r="A40" s="19" t="s">
        <v>40</v>
      </c>
      <c r="B40" s="15" t="s">
        <v>32</v>
      </c>
      <c r="C40" s="20">
        <v>91533012</v>
      </c>
      <c r="D40" s="20"/>
      <c r="E40" s="21">
        <v>35899539</v>
      </c>
      <c r="F40" s="22">
        <v>35899539</v>
      </c>
      <c r="G40" s="22"/>
      <c r="H40" s="22">
        <v>14014744</v>
      </c>
      <c r="I40" s="22">
        <v>15418054</v>
      </c>
      <c r="J40" s="22">
        <v>29432798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29432798</v>
      </c>
      <c r="X40" s="22">
        <v>8231420</v>
      </c>
      <c r="Y40" s="22">
        <v>21201378</v>
      </c>
      <c r="Z40" s="23">
        <v>257.56647091267359</v>
      </c>
      <c r="AA40" s="20">
        <v>35899539</v>
      </c>
    </row>
    <row r="41" spans="1:27" x14ac:dyDescent="0.25">
      <c r="A41" s="19" t="s">
        <v>66</v>
      </c>
      <c r="B41" s="15" t="s">
        <v>32</v>
      </c>
      <c r="C41" s="20">
        <v>168208723</v>
      </c>
      <c r="D41" s="20"/>
      <c r="E41" s="21">
        <v>177814560</v>
      </c>
      <c r="F41" s="22">
        <v>177814560</v>
      </c>
      <c r="G41" s="22">
        <v>9567653</v>
      </c>
      <c r="H41" s="22">
        <v>6372241</v>
      </c>
      <c r="I41" s="22">
        <v>3055963</v>
      </c>
      <c r="J41" s="22">
        <v>18995857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18995857</v>
      </c>
      <c r="X41" s="22">
        <v>44444740</v>
      </c>
      <c r="Y41" s="22">
        <v>-25448883</v>
      </c>
      <c r="Z41" s="23">
        <v>-57.259605973620275</v>
      </c>
      <c r="AA41" s="20">
        <v>177814560</v>
      </c>
    </row>
    <row r="42" spans="1:27" x14ac:dyDescent="0.25">
      <c r="A42" s="19" t="s">
        <v>67</v>
      </c>
      <c r="B42" s="15" t="s">
        <v>32</v>
      </c>
      <c r="C42" s="20">
        <v>69121017</v>
      </c>
      <c r="D42" s="20"/>
      <c r="E42" s="21">
        <v>29713610</v>
      </c>
      <c r="F42" s="22">
        <v>29713610</v>
      </c>
      <c r="G42" s="22">
        <v>49660</v>
      </c>
      <c r="H42" s="22">
        <v>884216</v>
      </c>
      <c r="I42" s="22">
        <v>6479403</v>
      </c>
      <c r="J42" s="22">
        <v>7413279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7413279</v>
      </c>
      <c r="X42" s="22">
        <v>6666983</v>
      </c>
      <c r="Y42" s="22">
        <v>746296</v>
      </c>
      <c r="Z42" s="23">
        <v>11.193908849025114</v>
      </c>
      <c r="AA42" s="20">
        <v>29713610</v>
      </c>
    </row>
    <row r="43" spans="1:27" x14ac:dyDescent="0.25">
      <c r="A43" s="19" t="s">
        <v>68</v>
      </c>
      <c r="B43" s="15" t="s">
        <v>32</v>
      </c>
      <c r="C43" s="20">
        <v>-1598650</v>
      </c>
      <c r="D43" s="20"/>
      <c r="E43" s="21">
        <v>51908469</v>
      </c>
      <c r="F43" s="22">
        <v>51908469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10939253</v>
      </c>
      <c r="Y43" s="22">
        <v>-10939253</v>
      </c>
      <c r="Z43" s="23">
        <v>-100</v>
      </c>
      <c r="AA43" s="20">
        <v>51908469</v>
      </c>
    </row>
    <row r="44" spans="1:27" x14ac:dyDescent="0.25">
      <c r="A44" s="19" t="s">
        <v>69</v>
      </c>
      <c r="B44" s="15" t="s">
        <v>32</v>
      </c>
      <c r="C44" s="20">
        <v>113099650</v>
      </c>
      <c r="D44" s="20"/>
      <c r="E44" s="21">
        <v>115511691</v>
      </c>
      <c r="F44" s="22">
        <v>115511691</v>
      </c>
      <c r="G44" s="22">
        <v>3950458</v>
      </c>
      <c r="H44" s="22">
        <v>8249688</v>
      </c>
      <c r="I44" s="22">
        <v>13104640</v>
      </c>
      <c r="J44" s="22">
        <v>25304786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25304786</v>
      </c>
      <c r="X44" s="22">
        <v>28874692</v>
      </c>
      <c r="Y44" s="22">
        <v>-3569906</v>
      </c>
      <c r="Z44" s="23">
        <v>-12.363442699232948</v>
      </c>
      <c r="AA44" s="20">
        <v>115511691</v>
      </c>
    </row>
    <row r="45" spans="1:27" x14ac:dyDescent="0.25">
      <c r="A45" s="19" t="s">
        <v>70</v>
      </c>
      <c r="B45" s="15" t="s">
        <v>32</v>
      </c>
      <c r="C45" s="20">
        <v>20124692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4121352783</v>
      </c>
      <c r="D47" s="29">
        <f t="shared" ref="D47:Y47" si="1">SUM(D34:D46)</f>
        <v>0</v>
      </c>
      <c r="E47" s="30">
        <f t="shared" si="1"/>
        <v>4829893610</v>
      </c>
      <c r="F47" s="31">
        <f t="shared" si="1"/>
        <v>4829893610</v>
      </c>
      <c r="G47" s="31">
        <f t="shared" si="1"/>
        <v>274812374</v>
      </c>
      <c r="H47" s="31">
        <f t="shared" si="1"/>
        <v>455354143</v>
      </c>
      <c r="I47" s="31">
        <f t="shared" si="1"/>
        <v>430933771</v>
      </c>
      <c r="J47" s="31">
        <f t="shared" si="1"/>
        <v>1161100288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1161100288</v>
      </c>
      <c r="X47" s="31">
        <f t="shared" si="1"/>
        <v>1234089798</v>
      </c>
      <c r="Y47" s="31">
        <f t="shared" si="1"/>
        <v>-72989510</v>
      </c>
      <c r="Z47" s="32">
        <f>+IF(X47&lt;&gt;0,+(Y47/X47)*100,0)</f>
        <v>-5.9144407577381175</v>
      </c>
      <c r="AA47" s="29">
        <f>SUM(AA34:AA46)</f>
        <v>4829893610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-238740356</v>
      </c>
      <c r="D48" s="39">
        <f t="shared" si="2"/>
        <v>0</v>
      </c>
      <c r="E48" s="40">
        <f t="shared" si="2"/>
        <v>334720922</v>
      </c>
      <c r="F48" s="41">
        <f t="shared" si="2"/>
        <v>334720922</v>
      </c>
      <c r="G48" s="41">
        <f t="shared" si="2"/>
        <v>151742818</v>
      </c>
      <c r="H48" s="41">
        <f t="shared" si="2"/>
        <v>-91124174</v>
      </c>
      <c r="I48" s="41">
        <f t="shared" si="2"/>
        <v>-165929298</v>
      </c>
      <c r="J48" s="41">
        <f t="shared" si="2"/>
        <v>-105310654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-105310654</v>
      </c>
      <c r="X48" s="41">
        <f t="shared" si="2"/>
        <v>108776207</v>
      </c>
      <c r="Y48" s="41">
        <f t="shared" si="2"/>
        <v>-214086861</v>
      </c>
      <c r="Z48" s="42">
        <f>+IF(X48&lt;&gt;0,+(Y48/X48)*100,0)</f>
        <v>-196.8140523598143</v>
      </c>
      <c r="AA48" s="39">
        <f>+AA32-AA47</f>
        <v>334720922</v>
      </c>
    </row>
    <row r="49" spans="1:27" x14ac:dyDescent="0.25">
      <c r="A49" s="43" t="s">
        <v>74</v>
      </c>
      <c r="B49" s="15" t="s">
        <v>32</v>
      </c>
      <c r="C49" s="20">
        <v>154411086</v>
      </c>
      <c r="D49" s="20"/>
      <c r="E49" s="21">
        <v>116866000</v>
      </c>
      <c r="F49" s="22">
        <v>116866000</v>
      </c>
      <c r="G49" s="22">
        <v>4664238</v>
      </c>
      <c r="H49" s="22">
        <v>6100917</v>
      </c>
      <c r="I49" s="22">
        <v>4328007</v>
      </c>
      <c r="J49" s="22">
        <v>15093162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15093162</v>
      </c>
      <c r="X49" s="22">
        <v>32242610</v>
      </c>
      <c r="Y49" s="22">
        <v>-17149448</v>
      </c>
      <c r="Z49" s="23">
        <v>-53.188771008302368</v>
      </c>
      <c r="AA49" s="20">
        <v>116866000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-84329270</v>
      </c>
      <c r="D51" s="48">
        <f t="shared" si="3"/>
        <v>0</v>
      </c>
      <c r="E51" s="49">
        <f t="shared" si="3"/>
        <v>451586922</v>
      </c>
      <c r="F51" s="50">
        <f t="shared" si="3"/>
        <v>451586922</v>
      </c>
      <c r="G51" s="50">
        <f t="shared" si="3"/>
        <v>156407056</v>
      </c>
      <c r="H51" s="50">
        <f t="shared" si="3"/>
        <v>-85023257</v>
      </c>
      <c r="I51" s="50">
        <f t="shared" si="3"/>
        <v>-161601291</v>
      </c>
      <c r="J51" s="50">
        <f t="shared" si="3"/>
        <v>-90217492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-90217492</v>
      </c>
      <c r="X51" s="50">
        <f t="shared" si="3"/>
        <v>141018817</v>
      </c>
      <c r="Y51" s="50">
        <f t="shared" si="3"/>
        <v>-231236309</v>
      </c>
      <c r="Z51" s="51">
        <f>+IF(X51&lt;&gt;0,+(Y51/X51)*100,0)</f>
        <v>-163.97549909952798</v>
      </c>
      <c r="AA51" s="48">
        <f>SUM(AA48:AA50)</f>
        <v>451586922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-84329270</v>
      </c>
      <c r="D53" s="54">
        <f>+D51-D52</f>
        <v>0</v>
      </c>
      <c r="E53" s="55">
        <f t="shared" si="4"/>
        <v>451586922</v>
      </c>
      <c r="F53" s="56">
        <f t="shared" si="4"/>
        <v>451586922</v>
      </c>
      <c r="G53" s="56">
        <f t="shared" si="4"/>
        <v>156407056</v>
      </c>
      <c r="H53" s="56">
        <f t="shared" si="4"/>
        <v>-85023257</v>
      </c>
      <c r="I53" s="56">
        <f t="shared" si="4"/>
        <v>-161601291</v>
      </c>
      <c r="J53" s="56">
        <f t="shared" si="4"/>
        <v>-90217492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-90217492</v>
      </c>
      <c r="X53" s="56">
        <f t="shared" si="4"/>
        <v>141018817</v>
      </c>
      <c r="Y53" s="56">
        <f t="shared" si="4"/>
        <v>-231236309</v>
      </c>
      <c r="Z53" s="57">
        <f>+IF(X53&lt;&gt;0,+(Y53/X53)*100,0)</f>
        <v>-163.97549909952798</v>
      </c>
      <c r="AA53" s="54">
        <f>+AA51-AA52</f>
        <v>451586922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-84329270</v>
      </c>
      <c r="D56" s="48">
        <f>SUM(D53:D55)</f>
        <v>0</v>
      </c>
      <c r="E56" s="49">
        <f t="shared" si="5"/>
        <v>451586922</v>
      </c>
      <c r="F56" s="50">
        <f t="shared" si="5"/>
        <v>451586922</v>
      </c>
      <c r="G56" s="50">
        <f t="shared" si="5"/>
        <v>156407056</v>
      </c>
      <c r="H56" s="50">
        <f t="shared" si="5"/>
        <v>-85023257</v>
      </c>
      <c r="I56" s="50">
        <f t="shared" si="5"/>
        <v>-161601291</v>
      </c>
      <c r="J56" s="50">
        <f t="shared" si="5"/>
        <v>-90217492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-90217492</v>
      </c>
      <c r="X56" s="50">
        <f t="shared" si="5"/>
        <v>141018817</v>
      </c>
      <c r="Y56" s="50">
        <f t="shared" si="5"/>
        <v>-231236309</v>
      </c>
      <c r="Z56" s="51">
        <f>+IF(X56&lt;&gt;0,+(Y56/X56)*100,0)</f>
        <v>-163.97549909952798</v>
      </c>
      <c r="AA56" s="48">
        <f>SUM(AA53:AA55)</f>
        <v>451586922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-84329270</v>
      </c>
      <c r="D59" s="65">
        <f>SUM(D56:D58)</f>
        <v>0</v>
      </c>
      <c r="E59" s="66">
        <f t="shared" si="6"/>
        <v>451586922</v>
      </c>
      <c r="F59" s="67">
        <f t="shared" si="6"/>
        <v>451586922</v>
      </c>
      <c r="G59" s="67">
        <f t="shared" si="6"/>
        <v>156407056</v>
      </c>
      <c r="H59" s="67">
        <f t="shared" si="6"/>
        <v>-85023257</v>
      </c>
      <c r="I59" s="67">
        <f t="shared" si="6"/>
        <v>-161601291</v>
      </c>
      <c r="J59" s="67">
        <f t="shared" si="6"/>
        <v>-90217492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-90217492</v>
      </c>
      <c r="X59" s="67">
        <f t="shared" si="6"/>
        <v>141018817</v>
      </c>
      <c r="Y59" s="67">
        <f t="shared" si="6"/>
        <v>-231236309</v>
      </c>
      <c r="Z59" s="68">
        <f>+IF(X59&lt;&gt;0,+(Y59/X59)*100,0)</f>
        <v>-163.97549909952798</v>
      </c>
      <c r="AA59" s="65">
        <f>SUM(AA56:AA58)</f>
        <v>451586922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92540F3-ABAF-4A8A-B447-22CFD0F18A6B}"/>
</file>

<file path=customXml/itemProps2.xml><?xml version="1.0" encoding="utf-8"?>
<ds:datastoreItem xmlns:ds="http://schemas.openxmlformats.org/officeDocument/2006/customXml" ds:itemID="{137486C7-CDB2-4547-B419-0C02911A3F6D}"/>
</file>

<file path=customXml/itemProps3.xml><?xml version="1.0" encoding="utf-8"?>
<ds:datastoreItem xmlns:ds="http://schemas.openxmlformats.org/officeDocument/2006/customXml" ds:itemID="{019C264D-B22E-4533-80D8-4B9BB83C8C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2023-10-20T12:28:23Z</dcterms:created>
  <dcterms:modified xsi:type="dcterms:W3CDTF">2023-10-20T12:29:45Z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